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Витебск\"/>
    </mc:Choice>
  </mc:AlternateContent>
  <xr:revisionPtr revIDLastSave="0" documentId="13_ncr:1_{041D0C44-7178-4E8A-9059-41F21E93CC7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ИТОГ" sheetId="1" r:id="rId1"/>
    <sheet name="ИТОГ (4кв_2023)" sheetId="5" r:id="rId2"/>
    <sheet name="Закладка №9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0" i="5" l="1"/>
  <c r="S30" i="5"/>
  <c r="S10" i="5"/>
  <c r="S65" i="5"/>
  <c r="S47" i="5"/>
  <c r="S67" i="5"/>
  <c r="S79" i="5"/>
  <c r="S101" i="5"/>
  <c r="S25" i="5"/>
  <c r="S68" i="5"/>
  <c r="S84" i="5"/>
  <c r="S39" i="5"/>
  <c r="S20" i="5"/>
  <c r="S49" i="5"/>
  <c r="S60" i="5"/>
  <c r="S70" i="5"/>
  <c r="S11" i="5"/>
  <c r="S59" i="5"/>
  <c r="S32" i="5"/>
  <c r="S76" i="5"/>
  <c r="S61" i="5"/>
  <c r="S51" i="5"/>
  <c r="S98" i="5"/>
  <c r="S57" i="5"/>
  <c r="S81" i="5"/>
  <c r="S85" i="5"/>
  <c r="S55" i="5"/>
  <c r="S22" i="5"/>
  <c r="S58" i="5"/>
  <c r="S43" i="5"/>
  <c r="S26" i="5"/>
  <c r="S74" i="5"/>
  <c r="S95" i="5"/>
  <c r="S42" i="5"/>
  <c r="S97" i="5"/>
  <c r="S56" i="5"/>
  <c r="S64" i="5"/>
  <c r="S52" i="5"/>
  <c r="S53" i="5"/>
  <c r="S71" i="5"/>
  <c r="S66" i="5"/>
  <c r="S77" i="5"/>
  <c r="S105" i="5"/>
  <c r="S18" i="5"/>
  <c r="S90" i="5"/>
  <c r="S16" i="5"/>
  <c r="S63" i="5"/>
  <c r="S75" i="5"/>
  <c r="S14" i="5"/>
  <c r="S36" i="5"/>
  <c r="S17" i="5"/>
  <c r="S13" i="5"/>
  <c r="S9" i="5"/>
  <c r="S33" i="5"/>
  <c r="S41" i="5"/>
  <c r="S34" i="5"/>
  <c r="S37" i="5"/>
  <c r="S40" i="5"/>
  <c r="S82" i="5"/>
  <c r="S92" i="5"/>
  <c r="S93" i="5"/>
  <c r="S44" i="5"/>
  <c r="S35" i="5"/>
  <c r="S8" i="5"/>
  <c r="S23" i="5"/>
  <c r="S12" i="5"/>
  <c r="S21" i="5"/>
  <c r="S96" i="5"/>
  <c r="S100" i="5"/>
  <c r="S38" i="5"/>
  <c r="S46" i="5"/>
  <c r="S28" i="5"/>
  <c r="S83" i="5"/>
  <c r="S27" i="5"/>
  <c r="S86" i="5"/>
  <c r="S73" i="5"/>
  <c r="S29" i="5"/>
  <c r="S91" i="5"/>
  <c r="S15" i="5"/>
  <c r="S72" i="5"/>
  <c r="S89" i="5"/>
  <c r="S31" i="5"/>
  <c r="S54" i="5"/>
  <c r="S103" i="5"/>
  <c r="S78" i="5"/>
  <c r="S87" i="5"/>
  <c r="S80" i="5"/>
  <c r="S62" i="5"/>
  <c r="S45" i="5"/>
  <c r="S69" i="5"/>
  <c r="S94" i="5"/>
  <c r="S99" i="5"/>
  <c r="S102" i="5"/>
  <c r="S106" i="5"/>
  <c r="S48" i="5"/>
  <c r="S88" i="5"/>
  <c r="S104" i="5"/>
  <c r="S24" i="5"/>
  <c r="S19" i="5"/>
  <c r="S12" i="6"/>
  <c r="S13" i="6"/>
  <c r="S14" i="6"/>
  <c r="S8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1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9" i="6"/>
  <c r="S102" i="6"/>
  <c r="S103" i="6"/>
  <c r="S10" i="6"/>
  <c r="S104" i="6"/>
  <c r="S105" i="6"/>
  <c r="S106" i="6"/>
  <c r="D107" i="6" l="1"/>
  <c r="E107" i="6"/>
  <c r="F107" i="6"/>
  <c r="G107" i="6"/>
  <c r="H107" i="6"/>
  <c r="I107" i="6"/>
  <c r="J107" i="6"/>
  <c r="K107" i="6"/>
  <c r="L107" i="6"/>
  <c r="M107" i="6"/>
  <c r="N107" i="6"/>
  <c r="O107" i="6"/>
  <c r="Q107" i="6"/>
  <c r="R107" i="6" s="1"/>
  <c r="D107" i="1"/>
  <c r="E107" i="1"/>
  <c r="F107" i="1"/>
  <c r="G107" i="1"/>
  <c r="H107" i="1"/>
  <c r="I107" i="1"/>
  <c r="J107" i="1"/>
  <c r="K107" i="1"/>
  <c r="L107" i="1"/>
  <c r="M107" i="1"/>
  <c r="N107" i="1"/>
  <c r="O107" i="1"/>
  <c r="Q10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R107" i="1" l="1"/>
  <c r="P107" i="1"/>
  <c r="P107" i="6"/>
  <c r="S107" i="6" s="1"/>
  <c r="S107" i="1"/>
  <c r="Q115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Q107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R115" i="5" l="1"/>
  <c r="P107" i="5"/>
  <c r="R107" i="5"/>
  <c r="P115" i="5"/>
  <c r="S107" i="5" l="1"/>
  <c r="S115" i="5"/>
</calcChain>
</file>

<file path=xl/sharedStrings.xml><?xml version="1.0" encoding="utf-8"?>
<sst xmlns="http://schemas.openxmlformats.org/spreadsheetml/2006/main" count="739" uniqueCount="172">
  <si>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</si>
  <si>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</si>
  <si>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</si>
  <si>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</si>
  <si>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</si>
  <si>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</si>
  <si>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</si>
  <si>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</si>
  <si>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</si>
  <si>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</si>
  <si>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</si>
  <si>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</si>
  <si>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</si>
  <si>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</si>
  <si>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</si>
  <si>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</si>
  <si>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</si>
  <si>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</si>
  <si>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</si>
  <si>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</si>
  <si>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Все формы опеки (все состоящие на учете в банке данных)</t>
  </si>
  <si>
    <t>Витебская область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</si>
  <si>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</si>
  <si>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</si>
  <si>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</si>
  <si>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</si>
  <si>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Всего оши-бок</t>
  </si>
  <si>
    <t>Бешенковичский район</t>
  </si>
  <si>
    <t>Бешенковичский РОО</t>
  </si>
  <si>
    <t>СПЦ Бешенковичского района</t>
  </si>
  <si>
    <t>Улльский ГПЛ сельхозпроизводства им. Л.М.Доватора</t>
  </si>
  <si>
    <t>Браславский район</t>
  </si>
  <si>
    <t>Браславский РОО</t>
  </si>
  <si>
    <t>Видзовский ГПТК</t>
  </si>
  <si>
    <t>Верхнедвинский район</t>
  </si>
  <si>
    <t>Верхнедвинский РОО</t>
  </si>
  <si>
    <t>Витебский район</t>
  </si>
  <si>
    <t>Витебский РОО</t>
  </si>
  <si>
    <t>СПЦ Витебского района</t>
  </si>
  <si>
    <t>Витебское кадетское училище</t>
  </si>
  <si>
    <t>Витебский ГПТК сельхозпроизводства</t>
  </si>
  <si>
    <t>Аграрный колледж Витебской академии ветеринарной медицины</t>
  </si>
  <si>
    <t>Глубокский район</t>
  </si>
  <si>
    <t>Глубокский РОО</t>
  </si>
  <si>
    <t>СПЦ Глубокского района</t>
  </si>
  <si>
    <t>Городокский район</t>
  </si>
  <si>
    <t>Городокский РОО</t>
  </si>
  <si>
    <t>СПЦ Городокского района</t>
  </si>
  <si>
    <t>Городокский государственный аграрно-технический колледж</t>
  </si>
  <si>
    <t>Докшицкий район</t>
  </si>
  <si>
    <t>Докшицкий РОО</t>
  </si>
  <si>
    <t>СПЦ Докшицкого района</t>
  </si>
  <si>
    <t>Бегомльская вспомогательная школа-интернат</t>
  </si>
  <si>
    <t>Дубровенский район</t>
  </si>
  <si>
    <t>Дубровенский РОО</t>
  </si>
  <si>
    <t>СПЦ Дубровенского района</t>
  </si>
  <si>
    <t>Дубровенский ГПЛ сельхозпроизводства</t>
  </si>
  <si>
    <t>Лепельский район</t>
  </si>
  <si>
    <t>Лепельский РОО</t>
  </si>
  <si>
    <t>СПЦ Лепельского района</t>
  </si>
  <si>
    <t>Лепельский государственный аграрно-технический колледж</t>
  </si>
  <si>
    <t>Лиозненский район</t>
  </si>
  <si>
    <t>Лиозненский РОО</t>
  </si>
  <si>
    <t>СПЦ Лиозненского района</t>
  </si>
  <si>
    <t>Миорский район</t>
  </si>
  <si>
    <t>Миорский РОО</t>
  </si>
  <si>
    <t>СПЦ Миорского района</t>
  </si>
  <si>
    <t>Дисненский государственный детский дом</t>
  </si>
  <si>
    <t>Оршанский район</t>
  </si>
  <si>
    <t>Оршанский РОО</t>
  </si>
  <si>
    <t>СПЦ Оршанского района</t>
  </si>
  <si>
    <t>г. Орша</t>
  </si>
  <si>
    <t>Оршанский колледж - филиал БелГУТа</t>
  </si>
  <si>
    <t>Оршанский государственный медицинский колледж</t>
  </si>
  <si>
    <t>Оршанский государственный колледж продовольствия</t>
  </si>
  <si>
    <t>Оршанский государственный механико-экономический колледж</t>
  </si>
  <si>
    <t>Оршанский колледж Витебского гос. университета им. П.М.Машерова</t>
  </si>
  <si>
    <t>Оршанский политехнический ГПТК</t>
  </si>
  <si>
    <t>Оршанский ГПЛ текстильщиков им. Г.В.Семенова</t>
  </si>
  <si>
    <t>Оршанский государственный аграрный колледж</t>
  </si>
  <si>
    <t>Полоцкий район</t>
  </si>
  <si>
    <t>Полоцкий РОО</t>
  </si>
  <si>
    <t>СПЦ Полоцкого района</t>
  </si>
  <si>
    <t>Полоцкий ГПЛ сельхозпроизводства</t>
  </si>
  <si>
    <t>г. Полоцк</t>
  </si>
  <si>
    <t>Полоцкий государственный медицинский колледж</t>
  </si>
  <si>
    <t>Полоцкий государственный экономический колледж</t>
  </si>
  <si>
    <t>Полоцкий государственный химико-технологический колледж</t>
  </si>
  <si>
    <t>Полоцкий колледж Витебского гос. университета им. П.М.Машерова</t>
  </si>
  <si>
    <t>Филиал БГТУ ``Полоцкий государственный лесной колледж``</t>
  </si>
  <si>
    <t>Поставский район</t>
  </si>
  <si>
    <t>Поставский РОО</t>
  </si>
  <si>
    <t>СПЦ Поставского района</t>
  </si>
  <si>
    <t>Поставский государственный колледж</t>
  </si>
  <si>
    <t>Россонский район</t>
  </si>
  <si>
    <t>Россонский РОО</t>
  </si>
  <si>
    <t>СПЦ Россонского района</t>
  </si>
  <si>
    <t>Сенненский район</t>
  </si>
  <si>
    <t>Сенненский РОО</t>
  </si>
  <si>
    <t>СПЦ Сенненского района</t>
  </si>
  <si>
    <t>Богушевский дом-интернат для детей с ОПФР</t>
  </si>
  <si>
    <t>Толочинский район</t>
  </si>
  <si>
    <t>Толочинский РОО</t>
  </si>
  <si>
    <t>Кохоновский ГПЛ</t>
  </si>
  <si>
    <t>СПЦ Толочинского района</t>
  </si>
  <si>
    <t>Ушачский район</t>
  </si>
  <si>
    <t>Ушачский РОО</t>
  </si>
  <si>
    <t>СПЦ Ушачского района</t>
  </si>
  <si>
    <t>Чашникский район</t>
  </si>
  <si>
    <t>Чашникский РОО</t>
  </si>
  <si>
    <t>СПЦ Чашникского района</t>
  </si>
  <si>
    <t>Шарковщинский район</t>
  </si>
  <si>
    <t>Шарковщинский РОО</t>
  </si>
  <si>
    <t>СПЦ Шарковщинского района</t>
  </si>
  <si>
    <t>Шумилинский район</t>
  </si>
  <si>
    <t>Шумилинский РОО</t>
  </si>
  <si>
    <t>СПЦ Шумилинского района</t>
  </si>
  <si>
    <t>г. Новополоцк</t>
  </si>
  <si>
    <t>ГорОО г.Новополоцка</t>
  </si>
  <si>
    <t>СПЦ г.Новополоцка</t>
  </si>
  <si>
    <t>Новополоцкий ГПЛ строителей</t>
  </si>
  <si>
    <t>Полоцкий государственный университет</t>
  </si>
  <si>
    <t>Новополоцкий государственный детский дом</t>
  </si>
  <si>
    <t>Новополоцкий государственный музыкальный колледж</t>
  </si>
  <si>
    <t>Новополоцкий государственный политехнический колледж</t>
  </si>
  <si>
    <t>Новополоцкое государственное училище олимпийского резерва</t>
  </si>
  <si>
    <t>Ж/дорожный район г.Витебска</t>
  </si>
  <si>
    <t>РОО Железнодорожного р-на г.Витебска</t>
  </si>
  <si>
    <t>Витебский филиал Белорусской государственной академии связи</t>
  </si>
  <si>
    <t>Витебский государственный индустриально-технологический колледж</t>
  </si>
  <si>
    <t>Октябрьский район г.Витебска</t>
  </si>
  <si>
    <t>РОО Октябрьского р-на г.Витебска</t>
  </si>
  <si>
    <t>Детский дом города Витебска</t>
  </si>
  <si>
    <t>Витебский ГПТК легкой промышленности</t>
  </si>
  <si>
    <t>Витебский государственный технический колледж</t>
  </si>
  <si>
    <t>Витебский государственный медицинский колледж</t>
  </si>
  <si>
    <t>Витебская государственная академия ветеринарной медицины</t>
  </si>
  <si>
    <t>Филиал БГТУ «Витебский государственный технологический колледж»</t>
  </si>
  <si>
    <t>Витебский государственный музыкальный колледж им. И.И.Соллертинского</t>
  </si>
  <si>
    <t>СПЦ г.Витебска</t>
  </si>
  <si>
    <t>Индустриально-педагогический колледж УО ВГТУ</t>
  </si>
  <si>
    <t>Витебский государственный медицинский университет</t>
  </si>
  <si>
    <t>Витебский государственный технологический университет</t>
  </si>
  <si>
    <t>Первомайский район г.Витебска</t>
  </si>
  <si>
    <t>РОО Первомайского р-на г.Витебска</t>
  </si>
  <si>
    <t>Витебский областной специализированный Дом ребенка</t>
  </si>
  <si>
    <t>Витебский государственный университет им. П.М.Машерова</t>
  </si>
  <si>
    <t>Витебский государственный колледж культуры и искусств</t>
  </si>
  <si>
    <t>Витебское государственное училище олимпийского резерва</t>
  </si>
  <si>
    <t>Витебская специальная школа-интернат для детей с нарушением слуха</t>
  </si>
  <si>
    <t>Витебский государственный колледж электротехники</t>
  </si>
  <si>
    <t>Сенненский детский дом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</si>
  <si>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</si>
  <si>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</si>
  <si>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</si>
  <si>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</si>
  <si>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</si>
  <si>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</si>
  <si>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</si>
  <si>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</si>
  <si>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</si>
  <si>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</si>
  <si>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</si>
  <si>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</si>
  <si>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</si>
  <si>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</si>
  <si>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</si>
  <si>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</si>
  <si>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</si>
  <si>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</si>
  <si>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</si>
  <si>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Глубокский государственный колледж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</si>
</sst>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9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sz val="9"/>
      <color indexed="12"/>
      <name val="Arial Narrow"/>
      <family val="2"/>
      <charset val="204"/>
    </font>
    <font>
      <sz val="8.5"/>
      <color indexed="12"/>
      <name val="Arial Narrow"/>
      <family val="2"/>
      <charset val="204"/>
    </font>
    <font>
      <sz val="9"/>
      <color indexed="10"/>
      <name val="Arial Narrow"/>
      <family val="2"/>
      <charset val="204"/>
    </font>
    <font>
      <sz val="8.5"/>
      <color indexed="10"/>
      <name val="Arial Narrow"/>
      <family val="2"/>
      <charset val="204"/>
    </font>
    <font>
      <sz val="9"/>
      <color indexed="14"/>
      <name val="Arial Narrow"/>
      <family val="2"/>
      <charset val="204"/>
    </font>
    <font>
      <sz val="8.5"/>
      <color indexed="14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9"/>
      <color indexed="8"/>
      <name val="Calibri"/>
      <family val="2"/>
      <charset val="204"/>
    </font>
    <font>
      <sz val="9"/>
      <color indexed="14"/>
      <name val="Calibri"/>
      <family val="2"/>
      <charset val="204"/>
    </font>
    <font>
      <b/>
      <sz val="8.5"/>
      <color indexed="10"/>
      <name val="MS Sans Serif"/>
      <family val="2"/>
      <charset val="204"/>
    </font>
    <font>
      <sz val="9"/>
      <color theme="1"/>
      <name val="Arial Narrow"/>
      <family val="2"/>
      <charset val="204"/>
    </font>
    <font>
      <sz val="8.5"/>
      <color rgb="FFFF000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indexed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164" fontId="15" fillId="2" borderId="1" xfId="0" applyNumberFormat="1" applyFont="1" applyFill="1" applyBorder="1" applyAlignment="1">
      <alignment horizontal="left" vertical="center"/>
    </xf>
    <xf numFmtId="0" fontId="15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right" vertical="center"/>
    </xf>
    <xf numFmtId="4" fontId="16" fillId="2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right"/>
    </xf>
    <xf numFmtId="4" fontId="9" fillId="3" borderId="1" xfId="0" applyNumberFormat="1" applyFont="1" applyFill="1" applyBorder="1" applyAlignment="1">
      <alignment horizontal="right"/>
    </xf>
    <xf numFmtId="164" fontId="10" fillId="4" borderId="1" xfId="0" applyNumberFormat="1" applyFont="1" applyFill="1" applyBorder="1" applyAlignment="1">
      <alignment horizontal="left" vertical="center"/>
    </xf>
    <xf numFmtId="0" fontId="10" fillId="4" borderId="1" xfId="0" applyNumberFormat="1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right" vertical="center"/>
    </xf>
    <xf numFmtId="4" fontId="9" fillId="4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left" vertical="center"/>
    </xf>
    <xf numFmtId="0" fontId="17" fillId="5" borderId="1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right" vertical="center"/>
    </xf>
    <xf numFmtId="4" fontId="18" fillId="5" borderId="1" xfId="0" applyNumberFormat="1" applyFont="1" applyFill="1" applyBorder="1" applyAlignment="1">
      <alignment horizontal="right"/>
    </xf>
    <xf numFmtId="164" fontId="19" fillId="6" borderId="1" xfId="0" applyNumberFormat="1" applyFont="1" applyFill="1" applyBorder="1" applyAlignment="1">
      <alignment horizontal="left" vertical="center"/>
    </xf>
    <xf numFmtId="0" fontId="19" fillId="6" borderId="1" xfId="0" applyNumberFormat="1" applyFont="1" applyFill="1" applyBorder="1" applyAlignment="1">
      <alignment horizontal="center" vertical="center"/>
    </xf>
    <xf numFmtId="3" fontId="20" fillId="6" borderId="1" xfId="0" applyNumberFormat="1" applyFont="1" applyFill="1" applyBorder="1" applyAlignment="1">
      <alignment horizontal="right" vertical="center"/>
    </xf>
    <xf numFmtId="4" fontId="20" fillId="6" borderId="1" xfId="0" applyNumberFormat="1" applyFont="1" applyFill="1" applyBorder="1" applyAlignment="1">
      <alignment horizontal="right"/>
    </xf>
    <xf numFmtId="4" fontId="22" fillId="0" borderId="1" xfId="0" applyNumberFormat="1" applyFont="1" applyBorder="1"/>
    <xf numFmtId="0" fontId="25" fillId="0" borderId="1" xfId="0" applyFont="1" applyBorder="1"/>
    <xf numFmtId="3" fontId="26" fillId="7" borderId="1" xfId="0" applyNumberFormat="1" applyFont="1" applyFill="1" applyBorder="1" applyAlignment="1">
      <alignment horizontal="right"/>
    </xf>
    <xf numFmtId="0" fontId="25" fillId="0" borderId="1" xfId="0" applyFont="1" applyFill="1" applyBorder="1"/>
    <xf numFmtId="0" fontId="10" fillId="0" borderId="1" xfId="0" applyFont="1" applyFill="1" applyBorder="1"/>
    <xf numFmtId="164" fontId="19" fillId="0" borderId="1" xfId="0" applyNumberFormat="1" applyFont="1" applyFill="1" applyBorder="1" applyAlignment="1">
      <alignment horizontal="left" vertical="center"/>
    </xf>
    <xf numFmtId="0" fontId="19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right" vertical="center"/>
    </xf>
    <xf numFmtId="3" fontId="20" fillId="0" borderId="1" xfId="0" applyNumberFormat="1" applyFont="1" applyFill="1" applyBorder="1" applyAlignment="1">
      <alignment horizontal="right"/>
    </xf>
    <xf numFmtId="4" fontId="20" fillId="0" borderId="1" xfId="0" applyNumberFormat="1" applyFont="1" applyFill="1" applyBorder="1" applyAlignment="1">
      <alignment horizontal="right"/>
    </xf>
    <xf numFmtId="4" fontId="23" fillId="0" borderId="1" xfId="0" applyNumberFormat="1" applyFont="1" applyFill="1" applyBorder="1"/>
    <xf numFmtId="0" fontId="0" fillId="0" borderId="0" xfId="0" applyFill="1"/>
    <xf numFmtId="0" fontId="5" fillId="0" borderId="4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4" fontId="22" fillId="0" borderId="3" xfId="0" applyNumberFormat="1" applyFont="1" applyBorder="1"/>
    <xf numFmtId="0" fontId="5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Continuous"/>
    </xf>
    <xf numFmtId="0" fontId="27" fillId="0" borderId="7" xfId="0" applyFont="1" applyBorder="1" applyAlignment="1">
      <alignment horizontal="centerContinuous"/>
    </xf>
    <xf numFmtId="0" fontId="27" fillId="0" borderId="7" xfId="0" applyFont="1" applyBorder="1" applyAlignment="1">
      <alignment horizontal="centerContinuous" vertical="center"/>
    </xf>
    <xf numFmtId="0" fontId="27" fillId="0" borderId="7" xfId="0" applyFont="1" applyBorder="1" applyAlignment="1">
      <alignment horizontal="center" vertical="center"/>
    </xf>
    <xf numFmtId="3" fontId="27" fillId="0" borderId="7" xfId="0" applyNumberFormat="1" applyFont="1" applyBorder="1" applyAlignment="1">
      <alignment horizontal="right" vertical="center"/>
    </xf>
    <xf numFmtId="3" fontId="27" fillId="0" borderId="7" xfId="0" applyNumberFormat="1" applyFont="1" applyBorder="1" applyAlignment="1">
      <alignment horizontal="right"/>
    </xf>
    <xf numFmtId="0" fontId="27" fillId="0" borderId="7" xfId="0" applyFont="1" applyBorder="1" applyAlignment="1">
      <alignment horizontal="right"/>
    </xf>
    <xf numFmtId="2" fontId="27" fillId="0" borderId="7" xfId="0" applyNumberFormat="1" applyFont="1" applyBorder="1" applyAlignment="1">
      <alignment horizontal="right"/>
    </xf>
    <xf numFmtId="4" fontId="28" fillId="0" borderId="9" xfId="0" applyNumberFormat="1" applyFont="1" applyBorder="1"/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4" fontId="2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1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04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04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14"/>
        <name val="Calibri"/>
        <scheme val="none"/>
      </font>
      <numFmt numFmtId="4" formatCode="#,##0.00"/>
      <fill>
        <patternFill patternType="solid">
          <fgColor indexed="64"/>
          <bgColor indexed="47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14"/>
        <name val="Arial Narrow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14"/>
        <name val="Arial Narrow"/>
        <scheme val="none"/>
      </font>
      <numFmt numFmtId="164" formatCode="dd/mm/yy;@"/>
      <fill>
        <patternFill patternType="solid">
          <fgColor indexed="64"/>
          <bgColor indexed="47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04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04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Data" displayName="tbl_Data" ref="A7:S107" totalsRowCount="1" headerRowDxfId="128" dataDxfId="126" headerRowBorderDxfId="127" tableBorderDxfId="125" totalsRowBorderDxfId="124">
  <autoFilter ref="A7:S106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00000000-0010-0000-0000-000001000000}" name="1" totalsRowLabel="Всего:" dataDxfId="123" totalsRowDxfId="94"/>
    <tableColumn id="2" xr3:uid="{00000000-0010-0000-0000-000002000000}" name="2" dataDxfId="122" totalsRowDxfId="93"/>
    <tableColumn id="3" xr3:uid="{00000000-0010-0000-0000-000003000000}" name="3" dataDxfId="121" totalsRowDxfId="92"/>
    <tableColumn id="4" xr3:uid="{00000000-0010-0000-0000-000004000000}" name="4" totalsRowFunction="sum" dataDxfId="120" totalsRowDxfId="91"/>
    <tableColumn id="5" xr3:uid="{00000000-0010-0000-0000-000005000000}" name="5" totalsRowFunction="sum" dataDxfId="119" totalsRowDxfId="90"/>
    <tableColumn id="6" xr3:uid="{00000000-0010-0000-0000-000006000000}" name="6" totalsRowFunction="sum" dataDxfId="118" totalsRowDxfId="89"/>
    <tableColumn id="7" xr3:uid="{00000000-0010-0000-0000-000007000000}" name="7" totalsRowFunction="sum" dataDxfId="117" totalsRowDxfId="88"/>
    <tableColumn id="8" xr3:uid="{00000000-0010-0000-0000-000008000000}" name="8" totalsRowFunction="sum" dataDxfId="116" totalsRowDxfId="87"/>
    <tableColumn id="9" xr3:uid="{00000000-0010-0000-0000-000009000000}" name="9" totalsRowFunction="sum" dataDxfId="115" totalsRowDxfId="86"/>
    <tableColumn id="10" xr3:uid="{00000000-0010-0000-0000-00000A000000}" name="10" totalsRowFunction="stdDev" dataDxfId="114" totalsRowDxfId="85"/>
    <tableColumn id="11" xr3:uid="{00000000-0010-0000-0000-00000B000000}" name="11" totalsRowFunction="sum" dataDxfId="113" totalsRowDxfId="84"/>
    <tableColumn id="12" xr3:uid="{00000000-0010-0000-0000-00000C000000}" name="12" totalsRowFunction="sum" dataDxfId="112" totalsRowDxfId="83"/>
    <tableColumn id="13" xr3:uid="{00000000-0010-0000-0000-00000D000000}" name="13" totalsRowFunction="sum" dataDxfId="111" totalsRowDxfId="82"/>
    <tableColumn id="14" xr3:uid="{00000000-0010-0000-0000-00000E000000}" name="14" totalsRowFunction="sum" dataDxfId="110" totalsRowDxfId="81"/>
    <tableColumn id="15" xr3:uid="{00000000-0010-0000-0000-00000F000000}" name="15" totalsRowFunction="sum" dataDxfId="109" totalsRowDxfId="80"/>
    <tableColumn id="16" xr3:uid="{00000000-0010-0000-0000-000010000000}" name="16" totalsRowFunction="custom" dataDxfId="108" totalsRowDxfId="79">
      <totalsRowFormula>tbl_Data[[#Totals],[15]]/tbl_Data[[#Totals],[4]]*100</totalsRowFormula>
    </tableColumn>
    <tableColumn id="17" xr3:uid="{00000000-0010-0000-0000-000011000000}" name="17" totalsRowFunction="sum" dataDxfId="107" totalsRowDxfId="78"/>
    <tableColumn id="18" xr3:uid="{00000000-0010-0000-0000-000012000000}" name="18" totalsRowFunction="custom" dataDxfId="106" totalsRowDxfId="77">
      <totalsRowFormula>tbl_Data[[#Totals],[17]]/tbl_Data[[#Totals],[4]]*100</totalsRowFormula>
    </tableColumn>
    <tableColumn id="19" xr3:uid="{00000000-0010-0000-0000-000013000000}" name="19" totalsRowFunction="custom" dataDxfId="105" totalsRowDxfId="76">
      <calculatedColumnFormula>tbl_Data[[#This Row],[16]]+tbl_Data[[#This Row],[18]]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" displayName="tbl_Sorted" ref="A7:S107" totalsRowCount="1" headerRowDxfId="104" dataDxfId="102" headerRowBorderDxfId="103" tableBorderDxfId="101" totalsRowBorderDxfId="100">
  <autoFilter ref="A7:S10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6">
    <sortCondition ref="S8:S106"/>
    <sortCondition ref="R8:R106"/>
    <sortCondition ref="P8:P106"/>
    <sortCondition descending="1" ref="D8:D106"/>
    <sortCondition ref="C8:C106"/>
  </sortState>
  <tableColumns count="19">
    <tableColumn id="1" xr3:uid="{00000000-0010-0000-0100-000001000000}" name="1" totalsRowLabel="Всего:" dataDxfId="75" totalsRowDxfId="37"/>
    <tableColumn id="2" xr3:uid="{00000000-0010-0000-0100-000002000000}" name="2" dataDxfId="74" totalsRowDxfId="36"/>
    <tableColumn id="3" xr3:uid="{00000000-0010-0000-0100-000003000000}" name="3" dataDxfId="73" totalsRowDxfId="35"/>
    <tableColumn id="4" xr3:uid="{00000000-0010-0000-0100-000004000000}" name="4" totalsRowFunction="sum" dataDxfId="72" totalsRowDxfId="34"/>
    <tableColumn id="5" xr3:uid="{00000000-0010-0000-0100-000005000000}" name="5" totalsRowFunction="sum" dataDxfId="71" totalsRowDxfId="33"/>
    <tableColumn id="6" xr3:uid="{00000000-0010-0000-0100-000006000000}" name="6" totalsRowFunction="sum" dataDxfId="70" totalsRowDxfId="32"/>
    <tableColumn id="7" xr3:uid="{00000000-0010-0000-0100-000007000000}" name="7" totalsRowFunction="sum" dataDxfId="69" totalsRowDxfId="31"/>
    <tableColumn id="8" xr3:uid="{00000000-0010-0000-0100-000008000000}" name="8" totalsRowFunction="sum" dataDxfId="68" totalsRowDxfId="30"/>
    <tableColumn id="9" xr3:uid="{00000000-0010-0000-0100-000009000000}" name="9" totalsRowFunction="sum" dataDxfId="67" totalsRowDxfId="29"/>
    <tableColumn id="10" xr3:uid="{00000000-0010-0000-0100-00000A000000}" name="10" totalsRowFunction="stdDev" dataDxfId="66" totalsRowDxfId="28"/>
    <tableColumn id="11" xr3:uid="{00000000-0010-0000-0100-00000B000000}" name="11" totalsRowFunction="sum" dataDxfId="65" totalsRowDxfId="27"/>
    <tableColumn id="12" xr3:uid="{00000000-0010-0000-0100-00000C000000}" name="12" totalsRowFunction="sum" dataDxfId="64" totalsRowDxfId="26"/>
    <tableColumn id="13" xr3:uid="{00000000-0010-0000-0100-00000D000000}" name="13" totalsRowFunction="sum" dataDxfId="63" totalsRowDxfId="25"/>
    <tableColumn id="14" xr3:uid="{00000000-0010-0000-0100-00000E000000}" name="14" totalsRowFunction="sum" dataDxfId="62" totalsRowDxfId="24"/>
    <tableColumn id="15" xr3:uid="{00000000-0010-0000-0100-00000F000000}" name="15" totalsRowFunction="sum" dataDxfId="61" totalsRowDxfId="23"/>
    <tableColumn id="16" xr3:uid="{00000000-0010-0000-0100-000010000000}" name="16" totalsRowFunction="custom" dataDxfId="60" totalsRowDxfId="22">
      <totalsRowFormula>tbl_Sorted[[#Totals],[15]]/tbl_Sorted[[#Totals],[4]]*100</totalsRowFormula>
    </tableColumn>
    <tableColumn id="17" xr3:uid="{00000000-0010-0000-0100-000011000000}" name="17" totalsRowFunction="sum" dataDxfId="59" totalsRowDxfId="21"/>
    <tableColumn id="18" xr3:uid="{00000000-0010-0000-0100-000012000000}" name="18" totalsRowFunction="custom" dataDxfId="58" totalsRowDxfId="20">
      <totalsRowFormula>tbl_Sorted[[#Totals],[17]]/tbl_Sorted[[#Totals],[4]]*100</totalsRowFormula>
    </tableColumn>
    <tableColumn id="19" xr3:uid="{00000000-0010-0000-0100-000013000000}" name="19" totalsRowFunction="custom" dataDxfId="57" totalsRowDxfId="19">
      <calculatedColumnFormula>R8+P8</calculatedColumnFormula>
      <totalsRowFormula>tbl_Sorted[[#Totals],[16]]+tbl_Sorted[[#Totals],[18]]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9" displayName="tbl_9" ref="A7:S107" totalsRowCount="1" headerRowDxfId="99" dataDxfId="97" headerRowBorderDxfId="98" tableBorderDxfId="96" totalsRowBorderDxfId="95">
  <autoFilter ref="A7:S106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6">
    <sortCondition descending="1" ref="M8:M106"/>
  </sortState>
  <tableColumns count="19">
    <tableColumn id="1" xr3:uid="{00000000-0010-0000-0200-000001000000}" name="1" totalsRowLabel="Всего:" dataDxfId="56" totalsRowDxfId="18"/>
    <tableColumn id="2" xr3:uid="{00000000-0010-0000-0200-000002000000}" name="2" dataDxfId="55" totalsRowDxfId="17"/>
    <tableColumn id="3" xr3:uid="{00000000-0010-0000-0200-000003000000}" name="3" dataDxfId="54" totalsRowDxfId="16"/>
    <tableColumn id="4" xr3:uid="{00000000-0010-0000-0200-000004000000}" name="4" totalsRowFunction="sum" dataDxfId="53" totalsRowDxfId="15"/>
    <tableColumn id="5" xr3:uid="{00000000-0010-0000-0200-000005000000}" name="5" totalsRowFunction="sum" dataDxfId="52" totalsRowDxfId="14"/>
    <tableColumn id="6" xr3:uid="{00000000-0010-0000-0200-000006000000}" name="6" totalsRowFunction="sum" dataDxfId="51" totalsRowDxfId="13"/>
    <tableColumn id="7" xr3:uid="{00000000-0010-0000-0200-000007000000}" name="7" totalsRowFunction="sum" dataDxfId="50" totalsRowDxfId="12"/>
    <tableColumn id="8" xr3:uid="{00000000-0010-0000-0200-000008000000}" name="8" totalsRowFunction="sum" dataDxfId="49" totalsRowDxfId="11"/>
    <tableColumn id="9" xr3:uid="{00000000-0010-0000-0200-000009000000}" name="9" totalsRowFunction="sum" dataDxfId="48" totalsRowDxfId="10"/>
    <tableColumn id="10" xr3:uid="{00000000-0010-0000-0200-00000A000000}" name="10" totalsRowFunction="stdDev" dataDxfId="47" totalsRowDxfId="9"/>
    <tableColumn id="11" xr3:uid="{00000000-0010-0000-0200-00000B000000}" name="11" totalsRowFunction="sum" dataDxfId="46" totalsRowDxfId="8"/>
    <tableColumn id="12" xr3:uid="{00000000-0010-0000-0200-00000C000000}" name="12" totalsRowFunction="sum" dataDxfId="45" totalsRowDxfId="7"/>
    <tableColumn id="13" xr3:uid="{00000000-0010-0000-0200-00000D000000}" name="13" totalsRowFunction="sum" dataDxfId="44" totalsRowDxfId="6"/>
    <tableColumn id="14" xr3:uid="{00000000-0010-0000-0200-00000E000000}" name="14" totalsRowFunction="sum" dataDxfId="43" totalsRowDxfId="5"/>
    <tableColumn id="15" xr3:uid="{00000000-0010-0000-0200-00000F000000}" name="15" totalsRowFunction="sum" dataDxfId="42" totalsRowDxfId="4"/>
    <tableColumn id="16" xr3:uid="{00000000-0010-0000-0200-000010000000}" name="16" totalsRowFunction="custom" dataDxfId="41" totalsRowDxfId="3">
      <totalsRowFormula>tbl_9[[#Totals],[15]]/tbl_9[[#Totals],[4]]*100</totalsRowFormula>
    </tableColumn>
    <tableColumn id="17" xr3:uid="{00000000-0010-0000-0200-000011000000}" name="17" totalsRowFunction="sum" dataDxfId="40" totalsRowDxfId="2"/>
    <tableColumn id="18" xr3:uid="{00000000-0010-0000-0200-000012000000}" name="18" totalsRowFunction="custom" dataDxfId="39" totalsRowDxfId="1">
      <totalsRowFormula>tbl_9[[#Totals],[17]]/tbl_9[[#Totals],[4]]*100</totalsRowFormula>
    </tableColumn>
    <tableColumn id="19" xr3:uid="{00000000-0010-0000-0200-000013000000}" name="19" totalsRowFunction="custom" dataDxfId="38" totalsRowDxfId="0">
      <calculatedColumnFormula>tbl_9[[#This Row],[16]]+tbl_9[[#This Row],[18]]</calculatedColumnFormula>
      <totalsRowFormula>tbl_9[[#Totals],[16]]+tbl_9[[#Totals],[18]]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107"/>
  <sheetViews>
    <sheetView workbookViewId="0">
      <pane ySplit="7" topLeftCell="A81" activePane="bottomLeft" state="frozen"/>
      <selection pane="bottomLeft" activeCell="B8" sqref="B8:R106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5.5703125" customWidth="1"/>
    <col min="16" max="18" width="5.7109375" customWidth="1"/>
    <col min="19" max="19" width="6.7109375" customWidth="1"/>
  </cols>
  <sheetData>
    <row r="1" spans="1:19" ht="15.75" x14ac:dyDescent="0.25">
      <c r="A1" s="74" t="s">
        <v>22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9" ht="15.75" x14ac:dyDescent="0.25">
      <c r="A2" s="15"/>
      <c r="B2" s="78" t="s">
        <v>18</v>
      </c>
      <c r="C2" s="78"/>
      <c r="D2" s="78"/>
      <c r="E2" s="78"/>
      <c r="F2" s="78"/>
      <c r="G2" s="23" t="s">
        <v>20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87" t="s">
        <v>0</v>
      </c>
      <c r="D3" s="87"/>
      <c r="E3" s="87"/>
      <c r="F3" s="77">
        <v>45301</v>
      </c>
      <c r="G3" s="77"/>
      <c r="H3" s="77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79" t="s">
        <v>21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9" ht="27.75" customHeight="1" x14ac:dyDescent="0.25">
      <c r="A5" s="80" t="s">
        <v>2</v>
      </c>
      <c r="B5" s="82" t="s">
        <v>3</v>
      </c>
      <c r="C5" s="82" t="s">
        <v>4</v>
      </c>
      <c r="D5" s="82" t="s">
        <v>19</v>
      </c>
      <c r="E5" s="84" t="s">
        <v>5</v>
      </c>
      <c r="F5" s="85"/>
      <c r="G5" s="85"/>
      <c r="H5" s="85"/>
      <c r="I5" s="85"/>
      <c r="J5" s="85"/>
      <c r="K5" s="85"/>
      <c r="L5" s="85"/>
      <c r="M5" s="85"/>
      <c r="N5" s="86"/>
      <c r="O5" s="75" t="s">
        <v>23</v>
      </c>
      <c r="P5" s="76"/>
      <c r="Q5" s="75" t="s">
        <v>24</v>
      </c>
      <c r="R5" s="76"/>
      <c r="S5" s="72" t="s">
        <v>25</v>
      </c>
    </row>
    <row r="6" spans="1:19" ht="41.25" customHeight="1" x14ac:dyDescent="0.25">
      <c r="A6" s="81"/>
      <c r="B6" s="83"/>
      <c r="C6" s="83"/>
      <c r="D6" s="83"/>
      <c r="E6" s="59" t="s">
        <v>6</v>
      </c>
      <c r="F6" s="59" t="s">
        <v>7</v>
      </c>
      <c r="G6" s="59" t="s">
        <v>8</v>
      </c>
      <c r="H6" s="59" t="s">
        <v>9</v>
      </c>
      <c r="I6" s="59" t="s">
        <v>10</v>
      </c>
      <c r="J6" s="60" t="s">
        <v>11</v>
      </c>
      <c r="K6" s="61" t="s">
        <v>12</v>
      </c>
      <c r="L6" s="60" t="s">
        <v>13</v>
      </c>
      <c r="M6" s="61" t="s">
        <v>14</v>
      </c>
      <c r="N6" s="60" t="s">
        <v>15</v>
      </c>
      <c r="O6" s="62" t="s">
        <v>26</v>
      </c>
      <c r="P6" s="62" t="s">
        <v>17</v>
      </c>
      <c r="Q6" s="62" t="s">
        <v>26</v>
      </c>
      <c r="R6" s="62" t="s">
        <v>17</v>
      </c>
      <c r="S6" s="73"/>
    </row>
    <row r="7" spans="1:19" ht="15" customHeight="1" x14ac:dyDescent="0.25">
      <c r="A7" s="56" t="s">
        <v>152</v>
      </c>
      <c r="B7" s="16" t="s">
        <v>153</v>
      </c>
      <c r="C7" s="16" t="s">
        <v>154</v>
      </c>
      <c r="D7" s="16" t="s">
        <v>155</v>
      </c>
      <c r="E7" s="5" t="s">
        <v>156</v>
      </c>
      <c r="F7" s="5" t="s">
        <v>157</v>
      </c>
      <c r="G7" s="5" t="s">
        <v>158</v>
      </c>
      <c r="H7" s="5" t="s">
        <v>159</v>
      </c>
      <c r="I7" s="5" t="s">
        <v>160</v>
      </c>
      <c r="J7" s="17" t="s">
        <v>161</v>
      </c>
      <c r="K7" s="17" t="s">
        <v>162</v>
      </c>
      <c r="L7" s="17" t="s">
        <v>163</v>
      </c>
      <c r="M7" s="17" t="s">
        <v>164</v>
      </c>
      <c r="N7" s="17" t="s">
        <v>165</v>
      </c>
      <c r="O7" s="18" t="s">
        <v>166</v>
      </c>
      <c r="P7" s="18" t="s">
        <v>167</v>
      </c>
      <c r="Q7" s="18" t="s">
        <v>168</v>
      </c>
      <c r="R7" s="18" t="s">
        <v>169</v>
      </c>
      <c r="S7" s="57" t="s">
        <v>170</v>
      </c>
    </row>
    <row r="8" spans="1:19" x14ac:dyDescent="0.25">
      <c r="A8" s="45">
        <v>1</v>
      </c>
      <c r="B8" s="11" t="s">
        <v>27</v>
      </c>
      <c r="C8" s="12" t="s">
        <v>28</v>
      </c>
      <c r="D8" s="20">
        <v>34</v>
      </c>
      <c r="E8" s="14">
        <v>1</v>
      </c>
      <c r="F8" s="14">
        <v>0</v>
      </c>
      <c r="G8" s="14">
        <v>0</v>
      </c>
      <c r="H8" s="14">
        <v>0</v>
      </c>
      <c r="I8" s="14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1</v>
      </c>
      <c r="P8" s="21">
        <v>2.94</v>
      </c>
      <c r="Q8" s="10">
        <v>7</v>
      </c>
      <c r="R8" s="21">
        <v>20.59</v>
      </c>
      <c r="S8" s="58">
        <f>tbl_Data[[#This Row],[16]]+tbl_Data[[#This Row],[18]]</f>
        <v>23.53</v>
      </c>
    </row>
    <row r="9" spans="1:19" x14ac:dyDescent="0.25">
      <c r="A9" s="45">
        <v>2</v>
      </c>
      <c r="B9" s="11" t="s">
        <v>27</v>
      </c>
      <c r="C9" s="12" t="s">
        <v>29</v>
      </c>
      <c r="D9" s="20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21">
        <v>0</v>
      </c>
      <c r="Q9" s="10">
        <v>0</v>
      </c>
      <c r="R9" s="21">
        <v>0</v>
      </c>
      <c r="S9" s="58">
        <f>tbl_Data[[#This Row],[16]]+tbl_Data[[#This Row],[18]]</f>
        <v>0</v>
      </c>
    </row>
    <row r="10" spans="1:19" x14ac:dyDescent="0.25">
      <c r="A10" s="45">
        <v>3</v>
      </c>
      <c r="B10" s="11" t="s">
        <v>27</v>
      </c>
      <c r="C10" s="12" t="s">
        <v>30</v>
      </c>
      <c r="D10" s="20">
        <v>34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21">
        <v>0</v>
      </c>
      <c r="Q10" s="10">
        <v>0</v>
      </c>
      <c r="R10" s="21">
        <v>0</v>
      </c>
      <c r="S10" s="58">
        <f>tbl_Data[[#This Row],[16]]+tbl_Data[[#This Row],[18]]</f>
        <v>0</v>
      </c>
    </row>
    <row r="11" spans="1:19" x14ac:dyDescent="0.25">
      <c r="A11" s="45">
        <v>4</v>
      </c>
      <c r="B11" s="11" t="s">
        <v>31</v>
      </c>
      <c r="C11" s="12" t="s">
        <v>32</v>
      </c>
      <c r="D11" s="20">
        <v>31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0">
        <v>1</v>
      </c>
      <c r="K11" s="10">
        <v>0</v>
      </c>
      <c r="L11" s="10">
        <v>0</v>
      </c>
      <c r="M11" s="10">
        <v>7</v>
      </c>
      <c r="N11" s="10">
        <v>0</v>
      </c>
      <c r="O11" s="10">
        <v>8</v>
      </c>
      <c r="P11" s="21">
        <v>25.81</v>
      </c>
      <c r="Q11" s="10">
        <v>12</v>
      </c>
      <c r="R11" s="21">
        <v>38.71</v>
      </c>
      <c r="S11" s="58">
        <f>tbl_Data[[#This Row],[16]]+tbl_Data[[#This Row],[18]]</f>
        <v>64.52</v>
      </c>
    </row>
    <row r="12" spans="1:19" x14ac:dyDescent="0.25">
      <c r="A12" s="45">
        <v>5</v>
      </c>
      <c r="B12" s="11" t="s">
        <v>31</v>
      </c>
      <c r="C12" s="12" t="s">
        <v>33</v>
      </c>
      <c r="D12" s="20">
        <v>11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21">
        <v>0</v>
      </c>
      <c r="Q12" s="10">
        <v>2</v>
      </c>
      <c r="R12" s="21">
        <v>18.18</v>
      </c>
      <c r="S12" s="58">
        <f>tbl_Data[[#This Row],[16]]+tbl_Data[[#This Row],[18]]</f>
        <v>18.18</v>
      </c>
    </row>
    <row r="13" spans="1:19" x14ac:dyDescent="0.25">
      <c r="A13" s="45">
        <v>6</v>
      </c>
      <c r="B13" s="11" t="s">
        <v>34</v>
      </c>
      <c r="C13" s="12" t="s">
        <v>35</v>
      </c>
      <c r="D13" s="20">
        <v>38</v>
      </c>
      <c r="E13" s="14">
        <v>0</v>
      </c>
      <c r="F13" s="14">
        <v>0</v>
      </c>
      <c r="G13" s="14">
        <v>0</v>
      </c>
      <c r="H13" s="14">
        <v>2</v>
      </c>
      <c r="I13" s="14">
        <v>0</v>
      </c>
      <c r="J13" s="10">
        <v>1</v>
      </c>
      <c r="K13" s="10">
        <v>0</v>
      </c>
      <c r="L13" s="10">
        <v>0</v>
      </c>
      <c r="M13" s="10">
        <v>0</v>
      </c>
      <c r="N13" s="10">
        <v>0</v>
      </c>
      <c r="O13" s="10">
        <v>3</v>
      </c>
      <c r="P13" s="21">
        <v>7.89</v>
      </c>
      <c r="Q13" s="10">
        <v>25</v>
      </c>
      <c r="R13" s="21">
        <v>65.790000000000006</v>
      </c>
      <c r="S13" s="58">
        <f>tbl_Data[[#This Row],[16]]+tbl_Data[[#This Row],[18]]</f>
        <v>73.680000000000007</v>
      </c>
    </row>
    <row r="14" spans="1:19" x14ac:dyDescent="0.25">
      <c r="A14" s="45">
        <v>7</v>
      </c>
      <c r="B14" s="11" t="s">
        <v>36</v>
      </c>
      <c r="C14" s="12" t="s">
        <v>37</v>
      </c>
      <c r="D14" s="20">
        <v>70</v>
      </c>
      <c r="E14" s="14">
        <v>3</v>
      </c>
      <c r="F14" s="14">
        <v>1</v>
      </c>
      <c r="G14" s="14">
        <v>2</v>
      </c>
      <c r="H14" s="14">
        <v>1</v>
      </c>
      <c r="I14" s="14">
        <v>0</v>
      </c>
      <c r="J14" s="10">
        <v>3</v>
      </c>
      <c r="K14" s="10">
        <v>0</v>
      </c>
      <c r="L14" s="10">
        <v>0</v>
      </c>
      <c r="M14" s="10">
        <v>0</v>
      </c>
      <c r="N14" s="10">
        <v>0</v>
      </c>
      <c r="O14" s="10">
        <v>10</v>
      </c>
      <c r="P14" s="21">
        <v>14.29</v>
      </c>
      <c r="Q14" s="10">
        <v>105</v>
      </c>
      <c r="R14" s="21">
        <v>150</v>
      </c>
      <c r="S14" s="58">
        <f>tbl_Data[[#This Row],[16]]+tbl_Data[[#This Row],[18]]</f>
        <v>164.29</v>
      </c>
    </row>
    <row r="15" spans="1:19" x14ac:dyDescent="0.25">
      <c r="A15" s="45">
        <v>8</v>
      </c>
      <c r="B15" s="11" t="s">
        <v>36</v>
      </c>
      <c r="C15" s="12" t="s">
        <v>38</v>
      </c>
      <c r="D15" s="20">
        <v>19</v>
      </c>
      <c r="E15" s="14">
        <v>0</v>
      </c>
      <c r="F15" s="14">
        <v>0</v>
      </c>
      <c r="G15" s="14">
        <v>0</v>
      </c>
      <c r="H15" s="14">
        <v>9</v>
      </c>
      <c r="I15" s="14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  <c r="O15" s="10">
        <v>10</v>
      </c>
      <c r="P15" s="21">
        <v>52.63</v>
      </c>
      <c r="Q15" s="10">
        <v>63</v>
      </c>
      <c r="R15" s="21">
        <v>331.58</v>
      </c>
      <c r="S15" s="58">
        <f>tbl_Data[[#This Row],[16]]+tbl_Data[[#This Row],[18]]</f>
        <v>384.21</v>
      </c>
    </row>
    <row r="16" spans="1:19" x14ac:dyDescent="0.25">
      <c r="A16" s="45">
        <v>9</v>
      </c>
      <c r="B16" s="11" t="s">
        <v>36</v>
      </c>
      <c r="C16" s="12" t="s">
        <v>39</v>
      </c>
      <c r="D16" s="20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21">
        <v>0</v>
      </c>
      <c r="Q16" s="10">
        <v>0</v>
      </c>
      <c r="R16" s="21">
        <v>0</v>
      </c>
      <c r="S16" s="58">
        <f>tbl_Data[[#This Row],[16]]+tbl_Data[[#This Row],[18]]</f>
        <v>0</v>
      </c>
    </row>
    <row r="17" spans="1:19" x14ac:dyDescent="0.25">
      <c r="A17" s="45">
        <v>10</v>
      </c>
      <c r="B17" s="11" t="s">
        <v>36</v>
      </c>
      <c r="C17" s="12" t="s">
        <v>40</v>
      </c>
      <c r="D17" s="20">
        <v>20</v>
      </c>
      <c r="E17" s="14">
        <v>1</v>
      </c>
      <c r="F17" s="14">
        <v>1</v>
      </c>
      <c r="G17" s="14">
        <v>0</v>
      </c>
      <c r="H17" s="14">
        <v>2</v>
      </c>
      <c r="I17" s="14">
        <v>0</v>
      </c>
      <c r="J17" s="10">
        <v>1</v>
      </c>
      <c r="K17" s="10">
        <v>0</v>
      </c>
      <c r="L17" s="10">
        <v>0</v>
      </c>
      <c r="M17" s="10">
        <v>0</v>
      </c>
      <c r="N17" s="10">
        <v>1</v>
      </c>
      <c r="O17" s="10">
        <v>6</v>
      </c>
      <c r="P17" s="21">
        <v>30</v>
      </c>
      <c r="Q17" s="10">
        <v>10</v>
      </c>
      <c r="R17" s="21">
        <v>50</v>
      </c>
      <c r="S17" s="58">
        <f>tbl_Data[[#This Row],[16]]+tbl_Data[[#This Row],[18]]</f>
        <v>80</v>
      </c>
    </row>
    <row r="18" spans="1:19" x14ac:dyDescent="0.25">
      <c r="A18" s="45">
        <v>11</v>
      </c>
      <c r="B18" s="11" t="s">
        <v>36</v>
      </c>
      <c r="C18" s="12" t="s">
        <v>41</v>
      </c>
      <c r="D18" s="20">
        <v>21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0">
        <v>0</v>
      </c>
      <c r="K18" s="10">
        <v>0</v>
      </c>
      <c r="L18" s="10">
        <v>0</v>
      </c>
      <c r="M18" s="10">
        <v>0</v>
      </c>
      <c r="N18" s="10">
        <v>2</v>
      </c>
      <c r="O18" s="10">
        <v>2</v>
      </c>
      <c r="P18" s="21">
        <v>9.52</v>
      </c>
      <c r="Q18" s="10">
        <v>40</v>
      </c>
      <c r="R18" s="21">
        <v>190.48</v>
      </c>
      <c r="S18" s="58">
        <f>tbl_Data[[#This Row],[16]]+tbl_Data[[#This Row],[18]]</f>
        <v>200</v>
      </c>
    </row>
    <row r="19" spans="1:19" x14ac:dyDescent="0.25">
      <c r="A19" s="45">
        <v>12</v>
      </c>
      <c r="B19" s="11" t="s">
        <v>42</v>
      </c>
      <c r="C19" s="12" t="s">
        <v>43</v>
      </c>
      <c r="D19" s="20">
        <v>66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1">
        <v>0</v>
      </c>
      <c r="Q19" s="10">
        <v>4</v>
      </c>
      <c r="R19" s="21">
        <v>6.06</v>
      </c>
      <c r="S19" s="58">
        <f>tbl_Data[[#This Row],[16]]+tbl_Data[[#This Row],[18]]</f>
        <v>6.06</v>
      </c>
    </row>
    <row r="20" spans="1:19" x14ac:dyDescent="0.25">
      <c r="A20" s="45">
        <v>13</v>
      </c>
      <c r="B20" s="11" t="s">
        <v>42</v>
      </c>
      <c r="C20" s="12" t="s">
        <v>44</v>
      </c>
      <c r="D20" s="20">
        <v>5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21">
        <v>0</v>
      </c>
      <c r="Q20" s="10">
        <v>0</v>
      </c>
      <c r="R20" s="21">
        <v>0</v>
      </c>
      <c r="S20" s="58">
        <f>tbl_Data[[#This Row],[16]]+tbl_Data[[#This Row],[18]]</f>
        <v>0</v>
      </c>
    </row>
    <row r="21" spans="1:19" x14ac:dyDescent="0.25">
      <c r="A21" s="45">
        <v>14</v>
      </c>
      <c r="B21" s="11" t="s">
        <v>42</v>
      </c>
      <c r="C21" s="12" t="s">
        <v>171</v>
      </c>
      <c r="D21" s="20">
        <v>10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21">
        <v>0</v>
      </c>
      <c r="Q21" s="10">
        <v>2</v>
      </c>
      <c r="R21" s="21">
        <v>20</v>
      </c>
      <c r="S21" s="58">
        <f>tbl_Data[[#This Row],[16]]+tbl_Data[[#This Row],[18]]</f>
        <v>20</v>
      </c>
    </row>
    <row r="22" spans="1:19" x14ac:dyDescent="0.25">
      <c r="A22" s="45">
        <v>15</v>
      </c>
      <c r="B22" s="11" t="s">
        <v>45</v>
      </c>
      <c r="C22" s="12" t="s">
        <v>46</v>
      </c>
      <c r="D22" s="20">
        <v>60</v>
      </c>
      <c r="E22" s="14">
        <v>0</v>
      </c>
      <c r="F22" s="14">
        <v>0</v>
      </c>
      <c r="G22" s="14">
        <v>0</v>
      </c>
      <c r="H22" s="14">
        <v>3</v>
      </c>
      <c r="I22" s="14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3</v>
      </c>
      <c r="P22" s="21">
        <v>5</v>
      </c>
      <c r="Q22" s="10">
        <v>23</v>
      </c>
      <c r="R22" s="21">
        <v>38.33</v>
      </c>
      <c r="S22" s="58">
        <f>tbl_Data[[#This Row],[16]]+tbl_Data[[#This Row],[18]]</f>
        <v>43.33</v>
      </c>
    </row>
    <row r="23" spans="1:19" x14ac:dyDescent="0.25">
      <c r="A23" s="45">
        <v>16</v>
      </c>
      <c r="B23" s="11" t="s">
        <v>45</v>
      </c>
      <c r="C23" s="12" t="s">
        <v>47</v>
      </c>
      <c r="D23" s="20">
        <v>7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21">
        <v>0</v>
      </c>
      <c r="Q23" s="10">
        <v>9</v>
      </c>
      <c r="R23" s="21">
        <v>128.57</v>
      </c>
      <c r="S23" s="58">
        <f>tbl_Data[[#This Row],[16]]+tbl_Data[[#This Row],[18]]</f>
        <v>128.57</v>
      </c>
    </row>
    <row r="24" spans="1:19" x14ac:dyDescent="0.25">
      <c r="A24" s="45">
        <v>17</v>
      </c>
      <c r="B24" s="11" t="s">
        <v>45</v>
      </c>
      <c r="C24" s="12" t="s">
        <v>48</v>
      </c>
      <c r="D24" s="20">
        <v>33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21">
        <v>0</v>
      </c>
      <c r="Q24" s="10">
        <v>0</v>
      </c>
      <c r="R24" s="21">
        <v>0</v>
      </c>
      <c r="S24" s="58">
        <f>tbl_Data[[#This Row],[16]]+tbl_Data[[#This Row],[18]]</f>
        <v>0</v>
      </c>
    </row>
    <row r="25" spans="1:19" x14ac:dyDescent="0.25">
      <c r="A25" s="45">
        <v>18</v>
      </c>
      <c r="B25" s="11" t="s">
        <v>49</v>
      </c>
      <c r="C25" s="12" t="s">
        <v>50</v>
      </c>
      <c r="D25" s="20">
        <v>44</v>
      </c>
      <c r="E25" s="14">
        <v>5</v>
      </c>
      <c r="F25" s="14">
        <v>0</v>
      </c>
      <c r="G25" s="14">
        <v>0</v>
      </c>
      <c r="H25" s="14">
        <v>0</v>
      </c>
      <c r="I25" s="14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5</v>
      </c>
      <c r="P25" s="21">
        <v>11.36</v>
      </c>
      <c r="Q25" s="10">
        <v>14</v>
      </c>
      <c r="R25" s="21">
        <v>31.82</v>
      </c>
      <c r="S25" s="58">
        <f>tbl_Data[[#This Row],[16]]+tbl_Data[[#This Row],[18]]</f>
        <v>43.18</v>
      </c>
    </row>
    <row r="26" spans="1:19" x14ac:dyDescent="0.25">
      <c r="A26" s="45">
        <v>19</v>
      </c>
      <c r="B26" s="11" t="s">
        <v>49</v>
      </c>
      <c r="C26" s="12" t="s">
        <v>51</v>
      </c>
      <c r="D26" s="20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21">
        <v>0</v>
      </c>
      <c r="Q26" s="10">
        <v>0</v>
      </c>
      <c r="R26" s="21">
        <v>0</v>
      </c>
      <c r="S26" s="58">
        <f>tbl_Data[[#This Row],[16]]+tbl_Data[[#This Row],[18]]</f>
        <v>0</v>
      </c>
    </row>
    <row r="27" spans="1:19" x14ac:dyDescent="0.25">
      <c r="A27" s="45">
        <v>20</v>
      </c>
      <c r="B27" s="11" t="s">
        <v>49</v>
      </c>
      <c r="C27" s="12" t="s">
        <v>52</v>
      </c>
      <c r="D27" s="20">
        <v>68</v>
      </c>
      <c r="E27" s="14">
        <v>45</v>
      </c>
      <c r="F27" s="14">
        <v>0</v>
      </c>
      <c r="G27" s="14">
        <v>0</v>
      </c>
      <c r="H27" s="14">
        <v>26</v>
      </c>
      <c r="I27" s="14">
        <v>0</v>
      </c>
      <c r="J27" s="10">
        <v>2</v>
      </c>
      <c r="K27" s="10">
        <v>2</v>
      </c>
      <c r="L27" s="10">
        <v>0</v>
      </c>
      <c r="M27" s="10">
        <v>0</v>
      </c>
      <c r="N27" s="10">
        <v>0</v>
      </c>
      <c r="O27" s="10">
        <v>75</v>
      </c>
      <c r="P27" s="21">
        <v>110.29</v>
      </c>
      <c r="Q27" s="10">
        <v>34</v>
      </c>
      <c r="R27" s="21">
        <v>50</v>
      </c>
      <c r="S27" s="58">
        <f>tbl_Data[[#This Row],[16]]+tbl_Data[[#This Row],[18]]</f>
        <v>160.29000000000002</v>
      </c>
    </row>
    <row r="28" spans="1:19" x14ac:dyDescent="0.25">
      <c r="A28" s="45">
        <v>21</v>
      </c>
      <c r="B28" s="11" t="s">
        <v>53</v>
      </c>
      <c r="C28" s="12" t="s">
        <v>54</v>
      </c>
      <c r="D28" s="20">
        <v>37</v>
      </c>
      <c r="E28" s="14">
        <v>1</v>
      </c>
      <c r="F28" s="14">
        <v>0</v>
      </c>
      <c r="G28" s="14">
        <v>0</v>
      </c>
      <c r="H28" s="14">
        <v>0</v>
      </c>
      <c r="I28" s="14">
        <v>0</v>
      </c>
      <c r="J28" s="10">
        <v>0</v>
      </c>
      <c r="K28" s="10">
        <v>0</v>
      </c>
      <c r="L28" s="10">
        <v>0</v>
      </c>
      <c r="M28" s="10">
        <v>0</v>
      </c>
      <c r="N28" s="10">
        <v>1</v>
      </c>
      <c r="O28" s="10">
        <v>2</v>
      </c>
      <c r="P28" s="21">
        <v>5.41</v>
      </c>
      <c r="Q28" s="10">
        <v>16</v>
      </c>
      <c r="R28" s="21">
        <v>43.24</v>
      </c>
      <c r="S28" s="58">
        <f>tbl_Data[[#This Row],[16]]+tbl_Data[[#This Row],[18]]</f>
        <v>48.650000000000006</v>
      </c>
    </row>
    <row r="29" spans="1:19" x14ac:dyDescent="0.25">
      <c r="A29" s="45">
        <v>22</v>
      </c>
      <c r="B29" s="11" t="s">
        <v>53</v>
      </c>
      <c r="C29" s="12" t="s">
        <v>55</v>
      </c>
      <c r="D29" s="20">
        <v>4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1">
        <v>0</v>
      </c>
      <c r="Q29" s="10">
        <v>1</v>
      </c>
      <c r="R29" s="21">
        <v>25</v>
      </c>
      <c r="S29" s="58">
        <f>tbl_Data[[#This Row],[16]]+tbl_Data[[#This Row],[18]]</f>
        <v>25</v>
      </c>
    </row>
    <row r="30" spans="1:19" x14ac:dyDescent="0.25">
      <c r="A30" s="45">
        <v>23</v>
      </c>
      <c r="B30" s="11" t="s">
        <v>53</v>
      </c>
      <c r="C30" s="12" t="s">
        <v>56</v>
      </c>
      <c r="D30" s="20">
        <v>4</v>
      </c>
      <c r="E30" s="14">
        <v>0</v>
      </c>
      <c r="F30" s="14">
        <v>0</v>
      </c>
      <c r="G30" s="14">
        <v>0</v>
      </c>
      <c r="H30" s="14">
        <v>4</v>
      </c>
      <c r="I30" s="14">
        <v>0</v>
      </c>
      <c r="J30" s="10">
        <v>0</v>
      </c>
      <c r="K30" s="10">
        <v>2</v>
      </c>
      <c r="L30" s="10">
        <v>0</v>
      </c>
      <c r="M30" s="10">
        <v>0</v>
      </c>
      <c r="N30" s="10">
        <v>0</v>
      </c>
      <c r="O30" s="10">
        <v>6</v>
      </c>
      <c r="P30" s="21">
        <v>150</v>
      </c>
      <c r="Q30" s="10">
        <v>8</v>
      </c>
      <c r="R30" s="21">
        <v>200</v>
      </c>
      <c r="S30" s="58">
        <f>tbl_Data[[#This Row],[16]]+tbl_Data[[#This Row],[18]]</f>
        <v>350</v>
      </c>
    </row>
    <row r="31" spans="1:19" x14ac:dyDescent="0.25">
      <c r="A31" s="45">
        <v>24</v>
      </c>
      <c r="B31" s="11" t="s">
        <v>57</v>
      </c>
      <c r="C31" s="12" t="s">
        <v>58</v>
      </c>
      <c r="D31" s="20">
        <v>54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21">
        <v>0</v>
      </c>
      <c r="Q31" s="10">
        <v>21</v>
      </c>
      <c r="R31" s="21">
        <v>38.89</v>
      </c>
      <c r="S31" s="58">
        <f>tbl_Data[[#This Row],[16]]+tbl_Data[[#This Row],[18]]</f>
        <v>38.89</v>
      </c>
    </row>
    <row r="32" spans="1:19" x14ac:dyDescent="0.25">
      <c r="A32" s="45">
        <v>25</v>
      </c>
      <c r="B32" s="11" t="s">
        <v>57</v>
      </c>
      <c r="C32" s="12" t="s">
        <v>59</v>
      </c>
      <c r="D32" s="20">
        <v>5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21">
        <v>0</v>
      </c>
      <c r="Q32" s="10">
        <v>9</v>
      </c>
      <c r="R32" s="21">
        <v>180</v>
      </c>
      <c r="S32" s="58">
        <f>tbl_Data[[#This Row],[16]]+tbl_Data[[#This Row],[18]]</f>
        <v>180</v>
      </c>
    </row>
    <row r="33" spans="1:19" x14ac:dyDescent="0.25">
      <c r="A33" s="45">
        <v>26</v>
      </c>
      <c r="B33" s="11" t="s">
        <v>57</v>
      </c>
      <c r="C33" s="12" t="s">
        <v>60</v>
      </c>
      <c r="D33" s="20">
        <v>23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21">
        <v>0</v>
      </c>
      <c r="Q33" s="10">
        <v>46</v>
      </c>
      <c r="R33" s="21">
        <v>200</v>
      </c>
      <c r="S33" s="58">
        <f>tbl_Data[[#This Row],[16]]+tbl_Data[[#This Row],[18]]</f>
        <v>200</v>
      </c>
    </row>
    <row r="34" spans="1:19" x14ac:dyDescent="0.25">
      <c r="A34" s="45">
        <v>27</v>
      </c>
      <c r="B34" s="11" t="s">
        <v>61</v>
      </c>
      <c r="C34" s="12" t="s">
        <v>62</v>
      </c>
      <c r="D34" s="20">
        <v>31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1">
        <v>0</v>
      </c>
      <c r="Q34" s="10">
        <v>11</v>
      </c>
      <c r="R34" s="21">
        <v>35.479999999999997</v>
      </c>
      <c r="S34" s="58">
        <f>tbl_Data[[#This Row],[16]]+tbl_Data[[#This Row],[18]]</f>
        <v>35.479999999999997</v>
      </c>
    </row>
    <row r="35" spans="1:19" x14ac:dyDescent="0.25">
      <c r="A35" s="45">
        <v>28</v>
      </c>
      <c r="B35" s="11" t="s">
        <v>61</v>
      </c>
      <c r="C35" s="12" t="s">
        <v>63</v>
      </c>
      <c r="D35" s="20">
        <v>3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1">
        <v>0</v>
      </c>
      <c r="Q35" s="10">
        <v>0</v>
      </c>
      <c r="R35" s="21">
        <v>0</v>
      </c>
      <c r="S35" s="58">
        <f>tbl_Data[[#This Row],[16]]+tbl_Data[[#This Row],[18]]</f>
        <v>0</v>
      </c>
    </row>
    <row r="36" spans="1:19" x14ac:dyDescent="0.25">
      <c r="A36" s="45">
        <v>29</v>
      </c>
      <c r="B36" s="11" t="s">
        <v>64</v>
      </c>
      <c r="C36" s="12" t="s">
        <v>65</v>
      </c>
      <c r="D36" s="20">
        <v>46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0">
        <v>7</v>
      </c>
      <c r="K36" s="10">
        <v>5</v>
      </c>
      <c r="L36" s="10">
        <v>0</v>
      </c>
      <c r="M36" s="10">
        <v>0</v>
      </c>
      <c r="N36" s="10">
        <v>0</v>
      </c>
      <c r="O36" s="10">
        <v>12</v>
      </c>
      <c r="P36" s="21">
        <v>26.09</v>
      </c>
      <c r="Q36" s="10">
        <v>6</v>
      </c>
      <c r="R36" s="21">
        <v>13.04</v>
      </c>
      <c r="S36" s="58">
        <f>tbl_Data[[#This Row],[16]]+tbl_Data[[#This Row],[18]]</f>
        <v>39.129999999999995</v>
      </c>
    </row>
    <row r="37" spans="1:19" x14ac:dyDescent="0.25">
      <c r="A37" s="45">
        <v>30</v>
      </c>
      <c r="B37" s="11" t="s">
        <v>64</v>
      </c>
      <c r="C37" s="12" t="s">
        <v>66</v>
      </c>
      <c r="D37" s="20">
        <v>7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1">
        <v>0</v>
      </c>
      <c r="Q37" s="10">
        <v>1</v>
      </c>
      <c r="R37" s="21">
        <v>14.29</v>
      </c>
      <c r="S37" s="58">
        <f>tbl_Data[[#This Row],[16]]+tbl_Data[[#This Row],[18]]</f>
        <v>14.29</v>
      </c>
    </row>
    <row r="38" spans="1:19" x14ac:dyDescent="0.25">
      <c r="A38" s="45">
        <v>31</v>
      </c>
      <c r="B38" s="11" t="s">
        <v>64</v>
      </c>
      <c r="C38" s="12" t="s">
        <v>67</v>
      </c>
      <c r="D38" s="20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1">
        <v>0</v>
      </c>
      <c r="Q38" s="10">
        <v>0</v>
      </c>
      <c r="R38" s="21">
        <v>0</v>
      </c>
      <c r="S38" s="58">
        <f>tbl_Data[[#This Row],[16]]+tbl_Data[[#This Row],[18]]</f>
        <v>0</v>
      </c>
    </row>
    <row r="39" spans="1:19" x14ac:dyDescent="0.25">
      <c r="A39" s="45">
        <v>32</v>
      </c>
      <c r="B39" s="11" t="s">
        <v>68</v>
      </c>
      <c r="C39" s="12" t="s">
        <v>69</v>
      </c>
      <c r="D39" s="20">
        <v>218</v>
      </c>
      <c r="E39" s="14">
        <v>6</v>
      </c>
      <c r="F39" s="14">
        <v>2</v>
      </c>
      <c r="G39" s="14">
        <v>1</v>
      </c>
      <c r="H39" s="14">
        <v>19</v>
      </c>
      <c r="I39" s="14">
        <v>2</v>
      </c>
      <c r="J39" s="10">
        <v>11</v>
      </c>
      <c r="K39" s="10">
        <v>5</v>
      </c>
      <c r="L39" s="10">
        <v>0</v>
      </c>
      <c r="M39" s="10">
        <v>1</v>
      </c>
      <c r="N39" s="10">
        <v>6</v>
      </c>
      <c r="O39" s="10">
        <v>53</v>
      </c>
      <c r="P39" s="21">
        <v>24.31</v>
      </c>
      <c r="Q39" s="10">
        <v>290</v>
      </c>
      <c r="R39" s="21">
        <v>133.03</v>
      </c>
      <c r="S39" s="58">
        <f>tbl_Data[[#This Row],[16]]+tbl_Data[[#This Row],[18]]</f>
        <v>157.34</v>
      </c>
    </row>
    <row r="40" spans="1:19" x14ac:dyDescent="0.25">
      <c r="A40" s="45">
        <v>33</v>
      </c>
      <c r="B40" s="11" t="s">
        <v>68</v>
      </c>
      <c r="C40" s="12" t="s">
        <v>70</v>
      </c>
      <c r="D40" s="20">
        <v>16</v>
      </c>
      <c r="E40" s="14">
        <v>0</v>
      </c>
      <c r="F40" s="14">
        <v>0</v>
      </c>
      <c r="G40" s="14">
        <v>0</v>
      </c>
      <c r="H40" s="14">
        <v>5</v>
      </c>
      <c r="I40" s="14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5</v>
      </c>
      <c r="P40" s="21">
        <v>31.25</v>
      </c>
      <c r="Q40" s="10">
        <v>44</v>
      </c>
      <c r="R40" s="21">
        <v>275</v>
      </c>
      <c r="S40" s="58">
        <f>tbl_Data[[#This Row],[16]]+tbl_Data[[#This Row],[18]]</f>
        <v>306.25</v>
      </c>
    </row>
    <row r="41" spans="1:19" x14ac:dyDescent="0.25">
      <c r="A41" s="45">
        <v>34</v>
      </c>
      <c r="B41" s="11" t="s">
        <v>68</v>
      </c>
      <c r="C41" s="12" t="s">
        <v>77</v>
      </c>
      <c r="D41" s="20">
        <v>26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21">
        <v>0</v>
      </c>
      <c r="Q41" s="10">
        <v>3</v>
      </c>
      <c r="R41" s="21">
        <v>11.54</v>
      </c>
      <c r="S41" s="58">
        <f>tbl_Data[[#This Row],[16]]+tbl_Data[[#This Row],[18]]</f>
        <v>11.54</v>
      </c>
    </row>
    <row r="42" spans="1:19" x14ac:dyDescent="0.25">
      <c r="A42" s="45">
        <v>35</v>
      </c>
      <c r="B42" s="11" t="s">
        <v>71</v>
      </c>
      <c r="C42" s="12" t="s">
        <v>72</v>
      </c>
      <c r="D42" s="20">
        <v>10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21">
        <v>0</v>
      </c>
      <c r="Q42" s="10">
        <v>31</v>
      </c>
      <c r="R42" s="21">
        <v>310</v>
      </c>
      <c r="S42" s="58">
        <f>tbl_Data[[#This Row],[16]]+tbl_Data[[#This Row],[18]]</f>
        <v>310</v>
      </c>
    </row>
    <row r="43" spans="1:19" x14ac:dyDescent="0.25">
      <c r="A43" s="45">
        <v>36</v>
      </c>
      <c r="B43" s="11" t="s">
        <v>71</v>
      </c>
      <c r="C43" s="12" t="s">
        <v>78</v>
      </c>
      <c r="D43" s="20">
        <v>19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1">
        <v>0</v>
      </c>
      <c r="Q43" s="10">
        <v>7</v>
      </c>
      <c r="R43" s="21">
        <v>36.840000000000003</v>
      </c>
      <c r="S43" s="58">
        <f>tbl_Data[[#This Row],[16]]+tbl_Data[[#This Row],[18]]</f>
        <v>36.840000000000003</v>
      </c>
    </row>
    <row r="44" spans="1:19" x14ac:dyDescent="0.25">
      <c r="A44" s="45">
        <v>37</v>
      </c>
      <c r="B44" s="11" t="s">
        <v>68</v>
      </c>
      <c r="C44" s="12" t="s">
        <v>79</v>
      </c>
      <c r="D44" s="20">
        <v>29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0">
        <v>1</v>
      </c>
      <c r="K44" s="10">
        <v>1</v>
      </c>
      <c r="L44" s="10">
        <v>0</v>
      </c>
      <c r="M44" s="10">
        <v>0</v>
      </c>
      <c r="N44" s="10">
        <v>0</v>
      </c>
      <c r="O44" s="10">
        <v>2</v>
      </c>
      <c r="P44" s="21">
        <v>6.9</v>
      </c>
      <c r="Q44" s="10">
        <v>16</v>
      </c>
      <c r="R44" s="21">
        <v>55.17</v>
      </c>
      <c r="S44" s="58">
        <f>tbl_Data[[#This Row],[16]]+tbl_Data[[#This Row],[18]]</f>
        <v>62.07</v>
      </c>
    </row>
    <row r="45" spans="1:19" x14ac:dyDescent="0.25">
      <c r="A45" s="45">
        <v>38</v>
      </c>
      <c r="B45" s="11" t="s">
        <v>68</v>
      </c>
      <c r="C45" s="12" t="s">
        <v>75</v>
      </c>
      <c r="D45" s="20">
        <v>7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1">
        <v>0</v>
      </c>
      <c r="Q45" s="10">
        <v>2</v>
      </c>
      <c r="R45" s="21">
        <v>28.57</v>
      </c>
      <c r="S45" s="58">
        <f>tbl_Data[[#This Row],[16]]+tbl_Data[[#This Row],[18]]</f>
        <v>28.57</v>
      </c>
    </row>
    <row r="46" spans="1:19" x14ac:dyDescent="0.25">
      <c r="A46" s="45">
        <v>39</v>
      </c>
      <c r="B46" s="11" t="s">
        <v>68</v>
      </c>
      <c r="C46" s="12" t="s">
        <v>76</v>
      </c>
      <c r="D46" s="20">
        <v>16</v>
      </c>
      <c r="E46" s="14">
        <v>0</v>
      </c>
      <c r="F46" s="14">
        <v>1</v>
      </c>
      <c r="G46" s="14">
        <v>0</v>
      </c>
      <c r="H46" s="14">
        <v>0</v>
      </c>
      <c r="I46" s="14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1</v>
      </c>
      <c r="P46" s="21">
        <v>6.25</v>
      </c>
      <c r="Q46" s="10">
        <v>4</v>
      </c>
      <c r="R46" s="21">
        <v>25</v>
      </c>
      <c r="S46" s="58">
        <f>tbl_Data[[#This Row],[16]]+tbl_Data[[#This Row],[18]]</f>
        <v>31.25</v>
      </c>
    </row>
    <row r="47" spans="1:19" x14ac:dyDescent="0.25">
      <c r="A47" s="45">
        <v>40</v>
      </c>
      <c r="B47" s="11" t="s">
        <v>68</v>
      </c>
      <c r="C47" s="12" t="s">
        <v>73</v>
      </c>
      <c r="D47" s="20">
        <v>10</v>
      </c>
      <c r="E47" s="14">
        <v>0</v>
      </c>
      <c r="F47" s="14">
        <v>0</v>
      </c>
      <c r="G47" s="14">
        <v>0</v>
      </c>
      <c r="H47" s="14">
        <v>4</v>
      </c>
      <c r="I47" s="14">
        <v>0</v>
      </c>
      <c r="J47" s="10">
        <v>0</v>
      </c>
      <c r="K47" s="10">
        <v>0</v>
      </c>
      <c r="L47" s="10">
        <v>0</v>
      </c>
      <c r="M47" s="10">
        <v>0</v>
      </c>
      <c r="N47" s="10">
        <v>1</v>
      </c>
      <c r="O47" s="10">
        <v>5</v>
      </c>
      <c r="P47" s="21">
        <v>50</v>
      </c>
      <c r="Q47" s="10">
        <v>9</v>
      </c>
      <c r="R47" s="21">
        <v>90</v>
      </c>
      <c r="S47" s="58">
        <f>tbl_Data[[#This Row],[16]]+tbl_Data[[#This Row],[18]]</f>
        <v>140</v>
      </c>
    </row>
    <row r="48" spans="1:19" x14ac:dyDescent="0.25">
      <c r="A48" s="45">
        <v>41</v>
      </c>
      <c r="B48" s="11" t="s">
        <v>68</v>
      </c>
      <c r="C48" s="12" t="s">
        <v>74</v>
      </c>
      <c r="D48" s="20">
        <v>24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21">
        <v>0</v>
      </c>
      <c r="Q48" s="10">
        <v>16</v>
      </c>
      <c r="R48" s="21">
        <v>66.67</v>
      </c>
      <c r="S48" s="58">
        <f>tbl_Data[[#This Row],[16]]+tbl_Data[[#This Row],[18]]</f>
        <v>66.67</v>
      </c>
    </row>
    <row r="49" spans="1:19" x14ac:dyDescent="0.25">
      <c r="A49" s="45">
        <v>42</v>
      </c>
      <c r="B49" s="11" t="s">
        <v>80</v>
      </c>
      <c r="C49" s="12" t="s">
        <v>81</v>
      </c>
      <c r="D49" s="20">
        <v>158</v>
      </c>
      <c r="E49" s="14">
        <v>5</v>
      </c>
      <c r="F49" s="14">
        <v>3</v>
      </c>
      <c r="G49" s="14">
        <v>2</v>
      </c>
      <c r="H49" s="14">
        <v>14</v>
      </c>
      <c r="I49" s="14">
        <v>12</v>
      </c>
      <c r="J49" s="10">
        <v>2</v>
      </c>
      <c r="K49" s="10">
        <v>2</v>
      </c>
      <c r="L49" s="10">
        <v>0</v>
      </c>
      <c r="M49" s="10">
        <v>0</v>
      </c>
      <c r="N49" s="10">
        <v>0</v>
      </c>
      <c r="O49" s="10">
        <v>40</v>
      </c>
      <c r="P49" s="21">
        <v>25.32</v>
      </c>
      <c r="Q49" s="10">
        <v>215</v>
      </c>
      <c r="R49" s="21">
        <v>136.08000000000001</v>
      </c>
      <c r="S49" s="58">
        <f>tbl_Data[[#This Row],[16]]+tbl_Data[[#This Row],[18]]</f>
        <v>161.4</v>
      </c>
    </row>
    <row r="50" spans="1:19" x14ac:dyDescent="0.25">
      <c r="A50" s="45">
        <v>43</v>
      </c>
      <c r="B50" s="11" t="s">
        <v>80</v>
      </c>
      <c r="C50" s="12" t="s">
        <v>82</v>
      </c>
      <c r="D50" s="20">
        <v>13</v>
      </c>
      <c r="E50" s="14">
        <v>0</v>
      </c>
      <c r="F50" s="14">
        <v>4</v>
      </c>
      <c r="G50" s="14">
        <v>0</v>
      </c>
      <c r="H50" s="14">
        <v>2</v>
      </c>
      <c r="I50" s="14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6</v>
      </c>
      <c r="P50" s="21">
        <v>46.15</v>
      </c>
      <c r="Q50" s="10">
        <v>55</v>
      </c>
      <c r="R50" s="21">
        <v>423.08</v>
      </c>
      <c r="S50" s="58">
        <f>tbl_Data[[#This Row],[16]]+tbl_Data[[#This Row],[18]]</f>
        <v>469.22999999999996</v>
      </c>
    </row>
    <row r="51" spans="1:19" x14ac:dyDescent="0.25">
      <c r="A51" s="45">
        <v>44</v>
      </c>
      <c r="B51" s="11" t="s">
        <v>80</v>
      </c>
      <c r="C51" s="12" t="s">
        <v>83</v>
      </c>
      <c r="D51" s="20">
        <v>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21">
        <v>0</v>
      </c>
      <c r="Q51" s="10">
        <v>0</v>
      </c>
      <c r="R51" s="21">
        <v>0</v>
      </c>
      <c r="S51" s="58">
        <f>tbl_Data[[#This Row],[16]]+tbl_Data[[#This Row],[18]]</f>
        <v>0</v>
      </c>
    </row>
    <row r="52" spans="1:19" x14ac:dyDescent="0.25">
      <c r="A52" s="45">
        <v>45</v>
      </c>
      <c r="B52" s="11" t="s">
        <v>84</v>
      </c>
      <c r="C52" s="12" t="s">
        <v>85</v>
      </c>
      <c r="D52" s="20">
        <v>3</v>
      </c>
      <c r="E52" s="14">
        <v>0</v>
      </c>
      <c r="F52" s="14">
        <v>0</v>
      </c>
      <c r="G52" s="14">
        <v>0</v>
      </c>
      <c r="H52" s="14">
        <v>1</v>
      </c>
      <c r="I52" s="14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1</v>
      </c>
      <c r="P52" s="21">
        <v>33.33</v>
      </c>
      <c r="Q52" s="10">
        <v>7</v>
      </c>
      <c r="R52" s="21">
        <v>233.33</v>
      </c>
      <c r="S52" s="58">
        <f>tbl_Data[[#This Row],[16]]+tbl_Data[[#This Row],[18]]</f>
        <v>266.66000000000003</v>
      </c>
    </row>
    <row r="53" spans="1:19" x14ac:dyDescent="0.25">
      <c r="A53" s="45">
        <v>46</v>
      </c>
      <c r="B53" s="11" t="s">
        <v>84</v>
      </c>
      <c r="C53" s="12" t="s">
        <v>86</v>
      </c>
      <c r="D53" s="20">
        <v>13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1">
        <v>0</v>
      </c>
      <c r="Q53" s="10">
        <v>0</v>
      </c>
      <c r="R53" s="21">
        <v>0</v>
      </c>
      <c r="S53" s="58">
        <f>tbl_Data[[#This Row],[16]]+tbl_Data[[#This Row],[18]]</f>
        <v>0</v>
      </c>
    </row>
    <row r="54" spans="1:19" x14ac:dyDescent="0.25">
      <c r="A54" s="45">
        <v>47</v>
      </c>
      <c r="B54" s="11" t="s">
        <v>84</v>
      </c>
      <c r="C54" s="12" t="s">
        <v>89</v>
      </c>
      <c r="D54" s="20">
        <v>11</v>
      </c>
      <c r="E54" s="14">
        <v>0</v>
      </c>
      <c r="F54" s="14">
        <v>0</v>
      </c>
      <c r="G54" s="14">
        <v>1</v>
      </c>
      <c r="H54" s="14">
        <v>2</v>
      </c>
      <c r="I54" s="14">
        <v>0</v>
      </c>
      <c r="J54" s="10">
        <v>0</v>
      </c>
      <c r="K54" s="10">
        <v>0</v>
      </c>
      <c r="L54" s="10">
        <v>0</v>
      </c>
      <c r="M54" s="10">
        <v>0</v>
      </c>
      <c r="N54" s="10">
        <v>1</v>
      </c>
      <c r="O54" s="10">
        <v>4</v>
      </c>
      <c r="P54" s="21">
        <v>36.36</v>
      </c>
      <c r="Q54" s="10">
        <v>2</v>
      </c>
      <c r="R54" s="21">
        <v>18.18</v>
      </c>
      <c r="S54" s="58">
        <f>tbl_Data[[#This Row],[16]]+tbl_Data[[#This Row],[18]]</f>
        <v>54.54</v>
      </c>
    </row>
    <row r="55" spans="1:19" x14ac:dyDescent="0.25">
      <c r="A55" s="45">
        <v>48</v>
      </c>
      <c r="B55" s="11" t="s">
        <v>84</v>
      </c>
      <c r="C55" s="12" t="s">
        <v>87</v>
      </c>
      <c r="D55" s="20">
        <v>55</v>
      </c>
      <c r="E55" s="14">
        <v>0</v>
      </c>
      <c r="F55" s="14">
        <v>1</v>
      </c>
      <c r="G55" s="14">
        <v>1</v>
      </c>
      <c r="H55" s="14">
        <v>6</v>
      </c>
      <c r="I55" s="14">
        <v>0</v>
      </c>
      <c r="J55" s="10">
        <v>4</v>
      </c>
      <c r="K55" s="10">
        <v>1</v>
      </c>
      <c r="L55" s="10">
        <v>0</v>
      </c>
      <c r="M55" s="10">
        <v>0</v>
      </c>
      <c r="N55" s="10">
        <v>5</v>
      </c>
      <c r="O55" s="10">
        <v>18</v>
      </c>
      <c r="P55" s="21">
        <v>32.729999999999997</v>
      </c>
      <c r="Q55" s="10">
        <v>69</v>
      </c>
      <c r="R55" s="21">
        <v>125.45</v>
      </c>
      <c r="S55" s="58">
        <f>tbl_Data[[#This Row],[16]]+tbl_Data[[#This Row],[18]]</f>
        <v>158.18</v>
      </c>
    </row>
    <row r="56" spans="1:19" x14ac:dyDescent="0.25">
      <c r="A56" s="45">
        <v>49</v>
      </c>
      <c r="B56" s="11" t="s">
        <v>84</v>
      </c>
      <c r="C56" s="12" t="s">
        <v>88</v>
      </c>
      <c r="D56" s="20">
        <v>22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21">
        <v>0</v>
      </c>
      <c r="Q56" s="10">
        <v>0</v>
      </c>
      <c r="R56" s="21">
        <v>0</v>
      </c>
      <c r="S56" s="58">
        <f>tbl_Data[[#This Row],[16]]+tbl_Data[[#This Row],[18]]</f>
        <v>0</v>
      </c>
    </row>
    <row r="57" spans="1:19" x14ac:dyDescent="0.25">
      <c r="A57" s="45">
        <v>50</v>
      </c>
      <c r="B57" s="11" t="s">
        <v>90</v>
      </c>
      <c r="C57" s="12" t="s">
        <v>91</v>
      </c>
      <c r="D57" s="20">
        <v>104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21">
        <v>0</v>
      </c>
      <c r="Q57" s="10">
        <v>1</v>
      </c>
      <c r="R57" s="21">
        <v>0.96</v>
      </c>
      <c r="S57" s="58">
        <f>tbl_Data[[#This Row],[16]]+tbl_Data[[#This Row],[18]]</f>
        <v>0.96</v>
      </c>
    </row>
    <row r="58" spans="1:19" x14ac:dyDescent="0.25">
      <c r="A58" s="45">
        <v>51</v>
      </c>
      <c r="B58" s="11" t="s">
        <v>90</v>
      </c>
      <c r="C58" s="12" t="s">
        <v>92</v>
      </c>
      <c r="D58" s="20">
        <v>10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21">
        <v>0</v>
      </c>
      <c r="Q58" s="10">
        <v>0</v>
      </c>
      <c r="R58" s="21">
        <v>0</v>
      </c>
      <c r="S58" s="58">
        <f>tbl_Data[[#This Row],[16]]+tbl_Data[[#This Row],[18]]</f>
        <v>0</v>
      </c>
    </row>
    <row r="59" spans="1:19" x14ac:dyDescent="0.25">
      <c r="A59" s="45">
        <v>52</v>
      </c>
      <c r="B59" s="11" t="s">
        <v>90</v>
      </c>
      <c r="C59" s="12" t="s">
        <v>93</v>
      </c>
      <c r="D59" s="20">
        <v>26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21">
        <v>0</v>
      </c>
      <c r="Q59" s="10">
        <v>0</v>
      </c>
      <c r="R59" s="21">
        <v>0</v>
      </c>
      <c r="S59" s="58">
        <f>tbl_Data[[#This Row],[16]]+tbl_Data[[#This Row],[18]]</f>
        <v>0</v>
      </c>
    </row>
    <row r="60" spans="1:19" x14ac:dyDescent="0.25">
      <c r="A60" s="45">
        <v>53</v>
      </c>
      <c r="B60" s="11" t="s">
        <v>94</v>
      </c>
      <c r="C60" s="12" t="s">
        <v>95</v>
      </c>
      <c r="D60" s="20">
        <v>34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21">
        <v>0</v>
      </c>
      <c r="Q60" s="10">
        <v>0</v>
      </c>
      <c r="R60" s="21">
        <v>0</v>
      </c>
      <c r="S60" s="58">
        <f>tbl_Data[[#This Row],[16]]+tbl_Data[[#This Row],[18]]</f>
        <v>0</v>
      </c>
    </row>
    <row r="61" spans="1:19" x14ac:dyDescent="0.25">
      <c r="A61" s="45">
        <v>54</v>
      </c>
      <c r="B61" s="11" t="s">
        <v>94</v>
      </c>
      <c r="C61" s="12" t="s">
        <v>96</v>
      </c>
      <c r="D61" s="20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21">
        <v>0</v>
      </c>
      <c r="Q61" s="10">
        <v>0</v>
      </c>
      <c r="R61" s="21">
        <v>0</v>
      </c>
      <c r="S61" s="58">
        <f>tbl_Data[[#This Row],[16]]+tbl_Data[[#This Row],[18]]</f>
        <v>0</v>
      </c>
    </row>
    <row r="62" spans="1:19" x14ac:dyDescent="0.25">
      <c r="A62" s="45">
        <v>55</v>
      </c>
      <c r="B62" s="11" t="s">
        <v>97</v>
      </c>
      <c r="C62" s="12" t="s">
        <v>98</v>
      </c>
      <c r="D62" s="20">
        <v>36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0">
        <v>0</v>
      </c>
      <c r="K62" s="10">
        <v>0</v>
      </c>
      <c r="L62" s="10">
        <v>0</v>
      </c>
      <c r="M62" s="10">
        <v>0</v>
      </c>
      <c r="N62" s="10">
        <v>1</v>
      </c>
      <c r="O62" s="10">
        <v>1</v>
      </c>
      <c r="P62" s="21">
        <v>2.78</v>
      </c>
      <c r="Q62" s="10">
        <v>3</v>
      </c>
      <c r="R62" s="21">
        <v>8.33</v>
      </c>
      <c r="S62" s="58">
        <f>tbl_Data[[#This Row],[16]]+tbl_Data[[#This Row],[18]]</f>
        <v>11.11</v>
      </c>
    </row>
    <row r="63" spans="1:19" x14ac:dyDescent="0.25">
      <c r="A63" s="45">
        <v>56</v>
      </c>
      <c r="B63" s="11" t="s">
        <v>97</v>
      </c>
      <c r="C63" s="12" t="s">
        <v>99</v>
      </c>
      <c r="D63" s="20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21">
        <v>0</v>
      </c>
      <c r="Q63" s="10">
        <v>0</v>
      </c>
      <c r="R63" s="21">
        <v>0</v>
      </c>
      <c r="S63" s="58">
        <f>tbl_Data[[#This Row],[16]]+tbl_Data[[#This Row],[18]]</f>
        <v>0</v>
      </c>
    </row>
    <row r="64" spans="1:19" x14ac:dyDescent="0.25">
      <c r="A64" s="45">
        <v>57</v>
      </c>
      <c r="B64" s="11" t="s">
        <v>97</v>
      </c>
      <c r="C64" s="12" t="s">
        <v>151</v>
      </c>
      <c r="D64" s="20">
        <v>82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21">
        <v>0</v>
      </c>
      <c r="Q64" s="10">
        <v>1</v>
      </c>
      <c r="R64" s="21">
        <v>1.22</v>
      </c>
      <c r="S64" s="58">
        <f>tbl_Data[[#This Row],[16]]+tbl_Data[[#This Row],[18]]</f>
        <v>1.22</v>
      </c>
    </row>
    <row r="65" spans="1:19" x14ac:dyDescent="0.25">
      <c r="A65" s="45">
        <v>58</v>
      </c>
      <c r="B65" s="11" t="s">
        <v>97</v>
      </c>
      <c r="C65" s="12" t="s">
        <v>100</v>
      </c>
      <c r="D65" s="20">
        <v>27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21">
        <v>0</v>
      </c>
      <c r="Q65" s="10">
        <v>2</v>
      </c>
      <c r="R65" s="21">
        <v>7.41</v>
      </c>
      <c r="S65" s="58">
        <f>tbl_Data[[#This Row],[16]]+tbl_Data[[#This Row],[18]]</f>
        <v>7.41</v>
      </c>
    </row>
    <row r="66" spans="1:19" x14ac:dyDescent="0.25">
      <c r="A66" s="45">
        <v>59</v>
      </c>
      <c r="B66" s="11" t="s">
        <v>101</v>
      </c>
      <c r="C66" s="12" t="s">
        <v>102</v>
      </c>
      <c r="D66" s="20">
        <v>63</v>
      </c>
      <c r="E66" s="14">
        <v>3</v>
      </c>
      <c r="F66" s="14">
        <v>1</v>
      </c>
      <c r="G66" s="14">
        <v>0</v>
      </c>
      <c r="H66" s="14">
        <v>4</v>
      </c>
      <c r="I66" s="14">
        <v>0</v>
      </c>
      <c r="J66" s="10">
        <v>0</v>
      </c>
      <c r="K66" s="10">
        <v>0</v>
      </c>
      <c r="L66" s="10">
        <v>0</v>
      </c>
      <c r="M66" s="10">
        <v>0</v>
      </c>
      <c r="N66" s="10">
        <v>2</v>
      </c>
      <c r="O66" s="10">
        <v>10</v>
      </c>
      <c r="P66" s="21">
        <v>15.87</v>
      </c>
      <c r="Q66" s="10">
        <v>110</v>
      </c>
      <c r="R66" s="21">
        <v>174.6</v>
      </c>
      <c r="S66" s="58">
        <f>tbl_Data[[#This Row],[16]]+tbl_Data[[#This Row],[18]]</f>
        <v>190.47</v>
      </c>
    </row>
    <row r="67" spans="1:19" x14ac:dyDescent="0.25">
      <c r="A67" s="45">
        <v>60</v>
      </c>
      <c r="B67" s="11" t="s">
        <v>101</v>
      </c>
      <c r="C67" s="12" t="s">
        <v>103</v>
      </c>
      <c r="D67" s="20">
        <v>6</v>
      </c>
      <c r="E67" s="14">
        <v>0</v>
      </c>
      <c r="F67" s="14">
        <v>0</v>
      </c>
      <c r="G67" s="14">
        <v>0</v>
      </c>
      <c r="H67" s="14">
        <v>5</v>
      </c>
      <c r="I67" s="14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5</v>
      </c>
      <c r="P67" s="21">
        <v>83.33</v>
      </c>
      <c r="Q67" s="10">
        <v>13</v>
      </c>
      <c r="R67" s="21">
        <v>216.67</v>
      </c>
      <c r="S67" s="58">
        <f>tbl_Data[[#This Row],[16]]+tbl_Data[[#This Row],[18]]</f>
        <v>300</v>
      </c>
    </row>
    <row r="68" spans="1:19" x14ac:dyDescent="0.25">
      <c r="A68" s="45">
        <v>61</v>
      </c>
      <c r="B68" s="11" t="s">
        <v>101</v>
      </c>
      <c r="C68" s="12" t="s">
        <v>104</v>
      </c>
      <c r="D68" s="20">
        <v>1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21">
        <v>0</v>
      </c>
      <c r="Q68" s="10">
        <v>3</v>
      </c>
      <c r="R68" s="21">
        <v>300</v>
      </c>
      <c r="S68" s="58">
        <f>tbl_Data[[#This Row],[16]]+tbl_Data[[#This Row],[18]]</f>
        <v>300</v>
      </c>
    </row>
    <row r="69" spans="1:19" x14ac:dyDescent="0.25">
      <c r="A69" s="45">
        <v>62</v>
      </c>
      <c r="B69" s="11" t="s">
        <v>105</v>
      </c>
      <c r="C69" s="12" t="s">
        <v>106</v>
      </c>
      <c r="D69" s="20">
        <v>53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21">
        <v>0</v>
      </c>
      <c r="Q69" s="10">
        <v>8</v>
      </c>
      <c r="R69" s="21">
        <v>15.09</v>
      </c>
      <c r="S69" s="58">
        <f>tbl_Data[[#This Row],[16]]+tbl_Data[[#This Row],[18]]</f>
        <v>15.09</v>
      </c>
    </row>
    <row r="70" spans="1:19" x14ac:dyDescent="0.25">
      <c r="A70" s="45">
        <v>63</v>
      </c>
      <c r="B70" s="11" t="s">
        <v>105</v>
      </c>
      <c r="C70" s="12" t="s">
        <v>107</v>
      </c>
      <c r="D70" s="20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21">
        <v>0</v>
      </c>
      <c r="Q70" s="10">
        <v>0</v>
      </c>
      <c r="R70" s="21">
        <v>0</v>
      </c>
      <c r="S70" s="58">
        <f>tbl_Data[[#This Row],[16]]+tbl_Data[[#This Row],[18]]</f>
        <v>0</v>
      </c>
    </row>
    <row r="71" spans="1:19" x14ac:dyDescent="0.25">
      <c r="A71" s="45">
        <v>64</v>
      </c>
      <c r="B71" s="11" t="s">
        <v>108</v>
      </c>
      <c r="C71" s="12" t="s">
        <v>109</v>
      </c>
      <c r="D71" s="20">
        <v>42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1">
        <v>0</v>
      </c>
      <c r="Q71" s="10">
        <v>0</v>
      </c>
      <c r="R71" s="21">
        <v>0</v>
      </c>
      <c r="S71" s="58">
        <f>tbl_Data[[#This Row],[16]]+tbl_Data[[#This Row],[18]]</f>
        <v>0</v>
      </c>
    </row>
    <row r="72" spans="1:19" x14ac:dyDescent="0.25">
      <c r="A72" s="45">
        <v>65</v>
      </c>
      <c r="B72" s="11" t="s">
        <v>108</v>
      </c>
      <c r="C72" s="12" t="s">
        <v>110</v>
      </c>
      <c r="D72" s="20">
        <v>1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21">
        <v>0</v>
      </c>
      <c r="Q72" s="10">
        <v>0</v>
      </c>
      <c r="R72" s="21">
        <v>0</v>
      </c>
      <c r="S72" s="58">
        <f>tbl_Data[[#This Row],[16]]+tbl_Data[[#This Row],[18]]</f>
        <v>0</v>
      </c>
    </row>
    <row r="73" spans="1:19" x14ac:dyDescent="0.25">
      <c r="A73" s="45">
        <v>66</v>
      </c>
      <c r="B73" s="11" t="s">
        <v>111</v>
      </c>
      <c r="C73" s="12" t="s">
        <v>112</v>
      </c>
      <c r="D73" s="20">
        <v>31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1">
        <v>0</v>
      </c>
      <c r="Q73" s="10">
        <v>0</v>
      </c>
      <c r="R73" s="21">
        <v>0</v>
      </c>
      <c r="S73" s="58">
        <f>tbl_Data[[#This Row],[16]]+tbl_Data[[#This Row],[18]]</f>
        <v>0</v>
      </c>
    </row>
    <row r="74" spans="1:19" x14ac:dyDescent="0.25">
      <c r="A74" s="45">
        <v>67</v>
      </c>
      <c r="B74" s="11" t="s">
        <v>111</v>
      </c>
      <c r="C74" s="12" t="s">
        <v>113</v>
      </c>
      <c r="D74" s="20">
        <v>4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1">
        <v>0</v>
      </c>
      <c r="Q74" s="10">
        <v>0</v>
      </c>
      <c r="R74" s="21">
        <v>0</v>
      </c>
      <c r="S74" s="58">
        <f>tbl_Data[[#This Row],[16]]+tbl_Data[[#This Row],[18]]</f>
        <v>0</v>
      </c>
    </row>
    <row r="75" spans="1:19" x14ac:dyDescent="0.25">
      <c r="A75" s="45">
        <v>68</v>
      </c>
      <c r="B75" s="11" t="s">
        <v>114</v>
      </c>
      <c r="C75" s="12" t="s">
        <v>115</v>
      </c>
      <c r="D75" s="20">
        <v>51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21">
        <v>0</v>
      </c>
      <c r="Q75" s="10">
        <v>158</v>
      </c>
      <c r="R75" s="21">
        <v>309.8</v>
      </c>
      <c r="S75" s="58">
        <f>tbl_Data[[#This Row],[16]]+tbl_Data[[#This Row],[18]]</f>
        <v>309.8</v>
      </c>
    </row>
    <row r="76" spans="1:19" x14ac:dyDescent="0.25">
      <c r="A76" s="45">
        <v>69</v>
      </c>
      <c r="B76" s="11" t="s">
        <v>114</v>
      </c>
      <c r="C76" s="12" t="s">
        <v>116</v>
      </c>
      <c r="D76" s="20">
        <v>6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21">
        <v>0</v>
      </c>
      <c r="Q76" s="10">
        <v>21</v>
      </c>
      <c r="R76" s="21">
        <v>350</v>
      </c>
      <c r="S76" s="58">
        <f>tbl_Data[[#This Row],[16]]+tbl_Data[[#This Row],[18]]</f>
        <v>350</v>
      </c>
    </row>
    <row r="77" spans="1:19" x14ac:dyDescent="0.25">
      <c r="A77" s="45">
        <v>70</v>
      </c>
      <c r="B77" s="11" t="s">
        <v>117</v>
      </c>
      <c r="C77" s="12" t="s">
        <v>118</v>
      </c>
      <c r="D77" s="20">
        <v>106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21">
        <v>0</v>
      </c>
      <c r="Q77" s="10">
        <v>4</v>
      </c>
      <c r="R77" s="21">
        <v>3.77</v>
      </c>
      <c r="S77" s="58">
        <f>tbl_Data[[#This Row],[16]]+tbl_Data[[#This Row],[18]]</f>
        <v>3.77</v>
      </c>
    </row>
    <row r="78" spans="1:19" x14ac:dyDescent="0.25">
      <c r="A78" s="45">
        <v>71</v>
      </c>
      <c r="B78" s="11" t="s">
        <v>117</v>
      </c>
      <c r="C78" s="12" t="s">
        <v>119</v>
      </c>
      <c r="D78" s="20">
        <v>12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21">
        <v>0</v>
      </c>
      <c r="Q78" s="10">
        <v>2</v>
      </c>
      <c r="R78" s="21">
        <v>16.670000000000002</v>
      </c>
      <c r="S78" s="58">
        <f>tbl_Data[[#This Row],[16]]+tbl_Data[[#This Row],[18]]</f>
        <v>16.670000000000002</v>
      </c>
    </row>
    <row r="79" spans="1:19" x14ac:dyDescent="0.25">
      <c r="A79" s="45">
        <v>72</v>
      </c>
      <c r="B79" s="11" t="s">
        <v>117</v>
      </c>
      <c r="C79" s="12" t="s">
        <v>120</v>
      </c>
      <c r="D79" s="20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21">
        <v>0</v>
      </c>
      <c r="Q79" s="10">
        <v>0</v>
      </c>
      <c r="R79" s="21">
        <v>0</v>
      </c>
      <c r="S79" s="58">
        <f>tbl_Data[[#This Row],[16]]+tbl_Data[[#This Row],[18]]</f>
        <v>0</v>
      </c>
    </row>
    <row r="80" spans="1:19" x14ac:dyDescent="0.25">
      <c r="A80" s="45">
        <v>73</v>
      </c>
      <c r="B80" s="11" t="s">
        <v>117</v>
      </c>
      <c r="C80" s="12" t="s">
        <v>121</v>
      </c>
      <c r="D80" s="20">
        <v>26</v>
      </c>
      <c r="E80" s="14">
        <v>0</v>
      </c>
      <c r="F80" s="14">
        <v>1</v>
      </c>
      <c r="G80" s="14">
        <v>0</v>
      </c>
      <c r="H80" s="14">
        <v>11</v>
      </c>
      <c r="I80" s="14">
        <v>0</v>
      </c>
      <c r="J80" s="10">
        <v>1</v>
      </c>
      <c r="K80" s="10">
        <v>1</v>
      </c>
      <c r="L80" s="10">
        <v>0</v>
      </c>
      <c r="M80" s="10">
        <v>0</v>
      </c>
      <c r="N80" s="10">
        <v>0</v>
      </c>
      <c r="O80" s="10">
        <v>14</v>
      </c>
      <c r="P80" s="21">
        <v>53.85</v>
      </c>
      <c r="Q80" s="10">
        <v>38</v>
      </c>
      <c r="R80" s="21">
        <v>146.15</v>
      </c>
      <c r="S80" s="58">
        <f>tbl_Data[[#This Row],[16]]+tbl_Data[[#This Row],[18]]</f>
        <v>200</v>
      </c>
    </row>
    <row r="81" spans="1:19" x14ac:dyDescent="0.25">
      <c r="A81" s="45">
        <v>74</v>
      </c>
      <c r="B81" s="11" t="s">
        <v>117</v>
      </c>
      <c r="C81" s="12" t="s">
        <v>122</v>
      </c>
      <c r="D81" s="20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1">
        <v>0</v>
      </c>
      <c r="Q81" s="10">
        <v>0</v>
      </c>
      <c r="R81" s="21">
        <v>0</v>
      </c>
      <c r="S81" s="58">
        <f>tbl_Data[[#This Row],[16]]+tbl_Data[[#This Row],[18]]</f>
        <v>0</v>
      </c>
    </row>
    <row r="82" spans="1:19" x14ac:dyDescent="0.25">
      <c r="A82" s="45">
        <v>75</v>
      </c>
      <c r="B82" s="11" t="s">
        <v>117</v>
      </c>
      <c r="C82" s="12" t="s">
        <v>123</v>
      </c>
      <c r="D82" s="20">
        <v>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21">
        <v>0</v>
      </c>
      <c r="Q82" s="10">
        <v>2</v>
      </c>
      <c r="R82" s="21">
        <v>200</v>
      </c>
      <c r="S82" s="58">
        <f>tbl_Data[[#This Row],[16]]+tbl_Data[[#This Row],[18]]</f>
        <v>200</v>
      </c>
    </row>
    <row r="83" spans="1:19" x14ac:dyDescent="0.25">
      <c r="A83" s="45">
        <v>76</v>
      </c>
      <c r="B83" s="11" t="s">
        <v>117</v>
      </c>
      <c r="C83" s="12" t="s">
        <v>124</v>
      </c>
      <c r="D83" s="20">
        <v>21</v>
      </c>
      <c r="E83" s="14">
        <v>0</v>
      </c>
      <c r="F83" s="14">
        <v>0</v>
      </c>
      <c r="G83" s="14">
        <v>0</v>
      </c>
      <c r="H83" s="14">
        <v>1</v>
      </c>
      <c r="I83" s="14">
        <v>0</v>
      </c>
      <c r="J83" s="10">
        <v>1</v>
      </c>
      <c r="K83" s="10">
        <v>0</v>
      </c>
      <c r="L83" s="10">
        <v>0</v>
      </c>
      <c r="M83" s="10">
        <v>0</v>
      </c>
      <c r="N83" s="10">
        <v>0</v>
      </c>
      <c r="O83" s="10">
        <v>2</v>
      </c>
      <c r="P83" s="21">
        <v>9.52</v>
      </c>
      <c r="Q83" s="10">
        <v>29</v>
      </c>
      <c r="R83" s="21">
        <v>138.1</v>
      </c>
      <c r="S83" s="58">
        <f>tbl_Data[[#This Row],[16]]+tbl_Data[[#This Row],[18]]</f>
        <v>147.62</v>
      </c>
    </row>
    <row r="84" spans="1:19" x14ac:dyDescent="0.25">
      <c r="A84" s="45">
        <v>77</v>
      </c>
      <c r="B84" s="11" t="s">
        <v>117</v>
      </c>
      <c r="C84" s="12" t="s">
        <v>125</v>
      </c>
      <c r="D84" s="20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21">
        <v>0</v>
      </c>
      <c r="Q84" s="10">
        <v>0</v>
      </c>
      <c r="R84" s="21">
        <v>0</v>
      </c>
      <c r="S84" s="58">
        <f>tbl_Data[[#This Row],[16]]+tbl_Data[[#This Row],[18]]</f>
        <v>0</v>
      </c>
    </row>
    <row r="85" spans="1:19" x14ac:dyDescent="0.25">
      <c r="A85" s="45">
        <v>78</v>
      </c>
      <c r="B85" s="11" t="s">
        <v>126</v>
      </c>
      <c r="C85" s="12" t="s">
        <v>127</v>
      </c>
      <c r="D85" s="20">
        <v>56</v>
      </c>
      <c r="E85" s="14">
        <v>0</v>
      </c>
      <c r="F85" s="14">
        <v>1</v>
      </c>
      <c r="G85" s="14">
        <v>3</v>
      </c>
      <c r="H85" s="14">
        <v>5</v>
      </c>
      <c r="I85" s="14">
        <v>18</v>
      </c>
      <c r="J85" s="10">
        <v>1</v>
      </c>
      <c r="K85" s="10">
        <v>2</v>
      </c>
      <c r="L85" s="10">
        <v>0</v>
      </c>
      <c r="M85" s="10">
        <v>0</v>
      </c>
      <c r="N85" s="10">
        <v>0</v>
      </c>
      <c r="O85" s="10">
        <v>30</v>
      </c>
      <c r="P85" s="21">
        <v>53.57</v>
      </c>
      <c r="Q85" s="10">
        <v>134</v>
      </c>
      <c r="R85" s="21">
        <v>239.29</v>
      </c>
      <c r="S85" s="58">
        <f>tbl_Data[[#This Row],[16]]+tbl_Data[[#This Row],[18]]</f>
        <v>292.86</v>
      </c>
    </row>
    <row r="86" spans="1:19" x14ac:dyDescent="0.25">
      <c r="A86" s="45">
        <v>79</v>
      </c>
      <c r="B86" s="11" t="s">
        <v>126</v>
      </c>
      <c r="C86" s="12" t="s">
        <v>128</v>
      </c>
      <c r="D86" s="20">
        <v>15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1">
        <v>0</v>
      </c>
      <c r="Q86" s="10">
        <v>0</v>
      </c>
      <c r="R86" s="21">
        <v>0</v>
      </c>
      <c r="S86" s="58">
        <f>tbl_Data[[#This Row],[16]]+tbl_Data[[#This Row],[18]]</f>
        <v>0</v>
      </c>
    </row>
    <row r="87" spans="1:19" x14ac:dyDescent="0.25">
      <c r="A87" s="45">
        <v>80</v>
      </c>
      <c r="B87" s="11" t="s">
        <v>126</v>
      </c>
      <c r="C87" s="12" t="s">
        <v>129</v>
      </c>
      <c r="D87" s="20">
        <v>40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1">
        <v>0</v>
      </c>
      <c r="Q87" s="10">
        <v>57</v>
      </c>
      <c r="R87" s="21">
        <v>142.5</v>
      </c>
      <c r="S87" s="58">
        <f>tbl_Data[[#This Row],[16]]+tbl_Data[[#This Row],[18]]</f>
        <v>142.5</v>
      </c>
    </row>
    <row r="88" spans="1:19" x14ac:dyDescent="0.25">
      <c r="A88" s="45">
        <v>81</v>
      </c>
      <c r="B88" s="11" t="s">
        <v>130</v>
      </c>
      <c r="C88" s="12" t="s">
        <v>131</v>
      </c>
      <c r="D88" s="20">
        <v>57</v>
      </c>
      <c r="E88" s="14">
        <v>0</v>
      </c>
      <c r="F88" s="14">
        <v>0</v>
      </c>
      <c r="G88" s="14">
        <v>2</v>
      </c>
      <c r="H88" s="14">
        <v>1</v>
      </c>
      <c r="I88" s="14">
        <v>0</v>
      </c>
      <c r="J88" s="10">
        <v>1</v>
      </c>
      <c r="K88" s="10">
        <v>0</v>
      </c>
      <c r="L88" s="10">
        <v>0</v>
      </c>
      <c r="M88" s="10">
        <v>0</v>
      </c>
      <c r="N88" s="10">
        <v>0</v>
      </c>
      <c r="O88" s="10">
        <v>4</v>
      </c>
      <c r="P88" s="21">
        <v>7.02</v>
      </c>
      <c r="Q88" s="10">
        <v>144</v>
      </c>
      <c r="R88" s="21">
        <v>252.63</v>
      </c>
      <c r="S88" s="58">
        <f>tbl_Data[[#This Row],[16]]+tbl_Data[[#This Row],[18]]</f>
        <v>259.64999999999998</v>
      </c>
    </row>
    <row r="89" spans="1:19" x14ac:dyDescent="0.25">
      <c r="A89" s="45">
        <v>82</v>
      </c>
      <c r="B89" s="11" t="s">
        <v>130</v>
      </c>
      <c r="C89" s="12" t="s">
        <v>139</v>
      </c>
      <c r="D89" s="20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21">
        <v>0</v>
      </c>
      <c r="Q89" s="10">
        <v>0</v>
      </c>
      <c r="R89" s="21">
        <v>0</v>
      </c>
      <c r="S89" s="58">
        <f>tbl_Data[[#This Row],[16]]+tbl_Data[[#This Row],[18]]</f>
        <v>0</v>
      </c>
    </row>
    <row r="90" spans="1:19" x14ac:dyDescent="0.25">
      <c r="A90" s="45">
        <v>83</v>
      </c>
      <c r="B90" s="11" t="s">
        <v>130</v>
      </c>
      <c r="C90" s="12" t="s">
        <v>132</v>
      </c>
      <c r="D90" s="20">
        <v>65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21">
        <v>0</v>
      </c>
      <c r="Q90" s="10">
        <v>21</v>
      </c>
      <c r="R90" s="21">
        <v>32.31</v>
      </c>
      <c r="S90" s="58">
        <f>tbl_Data[[#This Row],[16]]+tbl_Data[[#This Row],[18]]</f>
        <v>32.31</v>
      </c>
    </row>
    <row r="91" spans="1:19" x14ac:dyDescent="0.25">
      <c r="A91" s="45">
        <v>84</v>
      </c>
      <c r="B91" s="11" t="s">
        <v>130</v>
      </c>
      <c r="C91" s="12" t="s">
        <v>133</v>
      </c>
      <c r="D91" s="20">
        <v>18</v>
      </c>
      <c r="E91" s="14">
        <v>0</v>
      </c>
      <c r="F91" s="14">
        <v>1</v>
      </c>
      <c r="G91" s="14">
        <v>0</v>
      </c>
      <c r="H91" s="14">
        <v>3</v>
      </c>
      <c r="I91" s="14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4</v>
      </c>
      <c r="P91" s="21">
        <v>22.22</v>
      </c>
      <c r="Q91" s="10">
        <v>74</v>
      </c>
      <c r="R91" s="21">
        <v>411.11</v>
      </c>
      <c r="S91" s="58">
        <f>tbl_Data[[#This Row],[16]]+tbl_Data[[#This Row],[18]]</f>
        <v>433.33000000000004</v>
      </c>
    </row>
    <row r="92" spans="1:19" x14ac:dyDescent="0.25">
      <c r="A92" s="45">
        <v>85</v>
      </c>
      <c r="B92" s="11" t="s">
        <v>130</v>
      </c>
      <c r="C92" s="12" t="s">
        <v>140</v>
      </c>
      <c r="D92" s="20">
        <v>58</v>
      </c>
      <c r="E92" s="14">
        <v>0</v>
      </c>
      <c r="F92" s="14">
        <v>1</v>
      </c>
      <c r="G92" s="14">
        <v>0</v>
      </c>
      <c r="H92" s="14">
        <v>9</v>
      </c>
      <c r="I92" s="14">
        <v>0</v>
      </c>
      <c r="J92" s="10">
        <v>4</v>
      </c>
      <c r="K92" s="10">
        <v>2</v>
      </c>
      <c r="L92" s="10">
        <v>0</v>
      </c>
      <c r="M92" s="10">
        <v>0</v>
      </c>
      <c r="N92" s="10">
        <v>0</v>
      </c>
      <c r="O92" s="10">
        <v>16</v>
      </c>
      <c r="P92" s="21">
        <v>27.59</v>
      </c>
      <c r="Q92" s="10">
        <v>78</v>
      </c>
      <c r="R92" s="21">
        <v>134.47999999999999</v>
      </c>
      <c r="S92" s="58">
        <f>tbl_Data[[#This Row],[16]]+tbl_Data[[#This Row],[18]]</f>
        <v>162.07</v>
      </c>
    </row>
    <row r="93" spans="1:19" x14ac:dyDescent="0.25">
      <c r="A93" s="45">
        <v>86</v>
      </c>
      <c r="B93" s="11" t="s">
        <v>130</v>
      </c>
      <c r="C93" s="12" t="s">
        <v>141</v>
      </c>
      <c r="D93" s="20">
        <v>10</v>
      </c>
      <c r="E93" s="14">
        <v>0</v>
      </c>
      <c r="F93" s="14">
        <v>0</v>
      </c>
      <c r="G93" s="14">
        <v>0</v>
      </c>
      <c r="H93" s="14">
        <v>1</v>
      </c>
      <c r="I93" s="14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1</v>
      </c>
      <c r="P93" s="21">
        <v>10</v>
      </c>
      <c r="Q93" s="10">
        <v>22</v>
      </c>
      <c r="R93" s="21">
        <v>220</v>
      </c>
      <c r="S93" s="58">
        <f>tbl_Data[[#This Row],[16]]+tbl_Data[[#This Row],[18]]</f>
        <v>230</v>
      </c>
    </row>
    <row r="94" spans="1:19" x14ac:dyDescent="0.25">
      <c r="A94" s="45">
        <v>87</v>
      </c>
      <c r="B94" s="11" t="s">
        <v>130</v>
      </c>
      <c r="C94" s="12" t="s">
        <v>142</v>
      </c>
      <c r="D94" s="20">
        <v>10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21">
        <v>0</v>
      </c>
      <c r="Q94" s="10">
        <v>18</v>
      </c>
      <c r="R94" s="21">
        <v>180</v>
      </c>
      <c r="S94" s="58">
        <f>tbl_Data[[#This Row],[16]]+tbl_Data[[#This Row],[18]]</f>
        <v>180</v>
      </c>
    </row>
    <row r="95" spans="1:19" x14ac:dyDescent="0.25">
      <c r="A95" s="45">
        <v>88</v>
      </c>
      <c r="B95" s="11" t="s">
        <v>130</v>
      </c>
      <c r="C95" s="12" t="s">
        <v>136</v>
      </c>
      <c r="D95" s="20">
        <v>30</v>
      </c>
      <c r="E95" s="14">
        <v>0</v>
      </c>
      <c r="F95" s="14">
        <v>0</v>
      </c>
      <c r="G95" s="14">
        <v>0</v>
      </c>
      <c r="H95" s="14">
        <v>2</v>
      </c>
      <c r="I95" s="14">
        <v>0</v>
      </c>
      <c r="J95" s="10">
        <v>1</v>
      </c>
      <c r="K95" s="10">
        <v>1</v>
      </c>
      <c r="L95" s="10">
        <v>0</v>
      </c>
      <c r="M95" s="10">
        <v>0</v>
      </c>
      <c r="N95" s="10">
        <v>2</v>
      </c>
      <c r="O95" s="10">
        <v>6</v>
      </c>
      <c r="P95" s="21">
        <v>20</v>
      </c>
      <c r="Q95" s="10">
        <v>9</v>
      </c>
      <c r="R95" s="21">
        <v>30</v>
      </c>
      <c r="S95" s="58">
        <f>tbl_Data[[#This Row],[16]]+tbl_Data[[#This Row],[18]]</f>
        <v>50</v>
      </c>
    </row>
    <row r="96" spans="1:19" x14ac:dyDescent="0.25">
      <c r="A96" s="45">
        <v>89</v>
      </c>
      <c r="B96" s="11" t="s">
        <v>130</v>
      </c>
      <c r="C96" s="12" t="s">
        <v>134</v>
      </c>
      <c r="D96" s="20">
        <v>30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21">
        <v>0</v>
      </c>
      <c r="Q96" s="10">
        <v>5</v>
      </c>
      <c r="R96" s="21">
        <v>16.670000000000002</v>
      </c>
      <c r="S96" s="58">
        <f>tbl_Data[[#This Row],[16]]+tbl_Data[[#This Row],[18]]</f>
        <v>16.670000000000002</v>
      </c>
    </row>
    <row r="97" spans="1:19" x14ac:dyDescent="0.25">
      <c r="A97" s="45">
        <v>90</v>
      </c>
      <c r="B97" s="11" t="s">
        <v>130</v>
      </c>
      <c r="C97" s="12" t="s">
        <v>135</v>
      </c>
      <c r="D97" s="20">
        <v>21</v>
      </c>
      <c r="E97" s="14">
        <v>0</v>
      </c>
      <c r="F97" s="14">
        <v>0</v>
      </c>
      <c r="G97" s="14">
        <v>1</v>
      </c>
      <c r="H97" s="14">
        <v>4</v>
      </c>
      <c r="I97" s="14">
        <v>0</v>
      </c>
      <c r="J97" s="10">
        <v>2</v>
      </c>
      <c r="K97" s="10">
        <v>1</v>
      </c>
      <c r="L97" s="10">
        <v>0</v>
      </c>
      <c r="M97" s="10">
        <v>0</v>
      </c>
      <c r="N97" s="10">
        <v>0</v>
      </c>
      <c r="O97" s="10">
        <v>8</v>
      </c>
      <c r="P97" s="21">
        <v>38.1</v>
      </c>
      <c r="Q97" s="10">
        <v>18</v>
      </c>
      <c r="R97" s="21">
        <v>85.71</v>
      </c>
      <c r="S97" s="58">
        <f>tbl_Data[[#This Row],[16]]+tbl_Data[[#This Row],[18]]</f>
        <v>123.81</v>
      </c>
    </row>
    <row r="98" spans="1:19" x14ac:dyDescent="0.25">
      <c r="A98" s="45">
        <v>91</v>
      </c>
      <c r="B98" s="11" t="s">
        <v>130</v>
      </c>
      <c r="C98" s="12" t="s">
        <v>137</v>
      </c>
      <c r="D98" s="20">
        <v>42</v>
      </c>
      <c r="E98" s="14">
        <v>0</v>
      </c>
      <c r="F98" s="14">
        <v>4</v>
      </c>
      <c r="G98" s="14">
        <v>2</v>
      </c>
      <c r="H98" s="14">
        <v>15</v>
      </c>
      <c r="I98" s="14">
        <v>0</v>
      </c>
      <c r="J98" s="10">
        <v>4</v>
      </c>
      <c r="K98" s="10">
        <v>1</v>
      </c>
      <c r="L98" s="10">
        <v>0</v>
      </c>
      <c r="M98" s="10">
        <v>0</v>
      </c>
      <c r="N98" s="10">
        <v>3</v>
      </c>
      <c r="O98" s="10">
        <v>29</v>
      </c>
      <c r="P98" s="21">
        <v>69.05</v>
      </c>
      <c r="Q98" s="10">
        <v>99</v>
      </c>
      <c r="R98" s="21">
        <v>235.71</v>
      </c>
      <c r="S98" s="58">
        <f>tbl_Data[[#This Row],[16]]+tbl_Data[[#This Row],[18]]</f>
        <v>304.76</v>
      </c>
    </row>
    <row r="99" spans="1:19" x14ac:dyDescent="0.25">
      <c r="A99" s="45">
        <v>92</v>
      </c>
      <c r="B99" s="11" t="s">
        <v>130</v>
      </c>
      <c r="C99" s="12" t="s">
        <v>138</v>
      </c>
      <c r="D99" s="20">
        <v>2</v>
      </c>
      <c r="E99" s="14">
        <v>0</v>
      </c>
      <c r="F99" s="14">
        <v>0</v>
      </c>
      <c r="G99" s="14">
        <v>0</v>
      </c>
      <c r="H99" s="14">
        <v>1</v>
      </c>
      <c r="I99" s="14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1</v>
      </c>
      <c r="P99" s="21">
        <v>50</v>
      </c>
      <c r="Q99" s="10">
        <v>6</v>
      </c>
      <c r="R99" s="21">
        <v>300</v>
      </c>
      <c r="S99" s="58">
        <f>tbl_Data[[#This Row],[16]]+tbl_Data[[#This Row],[18]]</f>
        <v>350</v>
      </c>
    </row>
    <row r="100" spans="1:19" x14ac:dyDescent="0.25">
      <c r="A100" s="45">
        <v>93</v>
      </c>
      <c r="B100" s="11" t="s">
        <v>143</v>
      </c>
      <c r="C100" s="12" t="s">
        <v>144</v>
      </c>
      <c r="D100" s="20">
        <v>181</v>
      </c>
      <c r="E100" s="14">
        <v>6</v>
      </c>
      <c r="F100" s="14">
        <v>0</v>
      </c>
      <c r="G100" s="14">
        <v>2</v>
      </c>
      <c r="H100" s="14">
        <v>28</v>
      </c>
      <c r="I100" s="14">
        <v>2</v>
      </c>
      <c r="J100" s="10">
        <v>4</v>
      </c>
      <c r="K100" s="10">
        <v>0</v>
      </c>
      <c r="L100" s="10">
        <v>0</v>
      </c>
      <c r="M100" s="10">
        <v>2</v>
      </c>
      <c r="N100" s="10">
        <v>9</v>
      </c>
      <c r="O100" s="10">
        <v>53</v>
      </c>
      <c r="P100" s="21">
        <v>29.28</v>
      </c>
      <c r="Q100" s="10">
        <v>690</v>
      </c>
      <c r="R100" s="21">
        <v>381.22</v>
      </c>
      <c r="S100" s="58">
        <f>tbl_Data[[#This Row],[16]]+tbl_Data[[#This Row],[18]]</f>
        <v>410.5</v>
      </c>
    </row>
    <row r="101" spans="1:19" x14ac:dyDescent="0.25">
      <c r="A101" s="45">
        <v>94</v>
      </c>
      <c r="B101" s="11" t="s">
        <v>143</v>
      </c>
      <c r="C101" s="12" t="s">
        <v>150</v>
      </c>
      <c r="D101" s="20">
        <v>21</v>
      </c>
      <c r="E101" s="14">
        <v>6</v>
      </c>
      <c r="F101" s="14">
        <v>2</v>
      </c>
      <c r="G101" s="14">
        <v>0</v>
      </c>
      <c r="H101" s="14">
        <v>22</v>
      </c>
      <c r="I101" s="14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30</v>
      </c>
      <c r="P101" s="21">
        <v>142.86000000000001</v>
      </c>
      <c r="Q101" s="10">
        <v>87</v>
      </c>
      <c r="R101" s="21">
        <v>414.29</v>
      </c>
      <c r="S101" s="58">
        <f>tbl_Data[[#This Row],[16]]+tbl_Data[[#This Row],[18]]</f>
        <v>557.15000000000009</v>
      </c>
    </row>
    <row r="102" spans="1:19" x14ac:dyDescent="0.25">
      <c r="A102" s="45">
        <v>95</v>
      </c>
      <c r="B102" s="11" t="s">
        <v>143</v>
      </c>
      <c r="C102" s="12" t="s">
        <v>145</v>
      </c>
      <c r="D102" s="20">
        <v>51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21">
        <v>0</v>
      </c>
      <c r="Q102" s="10">
        <v>10</v>
      </c>
      <c r="R102" s="21">
        <v>19.61</v>
      </c>
      <c r="S102" s="58">
        <f>tbl_Data[[#This Row],[16]]+tbl_Data[[#This Row],[18]]</f>
        <v>19.61</v>
      </c>
    </row>
    <row r="103" spans="1:19" x14ac:dyDescent="0.25">
      <c r="A103" s="45">
        <v>96</v>
      </c>
      <c r="B103" s="11" t="s">
        <v>143</v>
      </c>
      <c r="C103" s="12" t="s">
        <v>146</v>
      </c>
      <c r="D103" s="20">
        <v>57</v>
      </c>
      <c r="E103" s="14">
        <v>0</v>
      </c>
      <c r="F103" s="14">
        <v>2</v>
      </c>
      <c r="G103" s="14">
        <v>2</v>
      </c>
      <c r="H103" s="14">
        <v>17</v>
      </c>
      <c r="I103" s="14">
        <v>0</v>
      </c>
      <c r="J103" s="10">
        <v>13</v>
      </c>
      <c r="K103" s="10">
        <v>4</v>
      </c>
      <c r="L103" s="10">
        <v>0</v>
      </c>
      <c r="M103" s="10">
        <v>2</v>
      </c>
      <c r="N103" s="10">
        <v>6</v>
      </c>
      <c r="O103" s="10">
        <v>46</v>
      </c>
      <c r="P103" s="21">
        <v>80.7</v>
      </c>
      <c r="Q103" s="10">
        <v>90</v>
      </c>
      <c r="R103" s="21">
        <v>157.88999999999999</v>
      </c>
      <c r="S103" s="58">
        <f>tbl_Data[[#This Row],[16]]+tbl_Data[[#This Row],[18]]</f>
        <v>238.58999999999997</v>
      </c>
    </row>
    <row r="104" spans="1:19" x14ac:dyDescent="0.25">
      <c r="A104" s="45">
        <v>97</v>
      </c>
      <c r="B104" s="11" t="s">
        <v>143</v>
      </c>
      <c r="C104" s="12" t="s">
        <v>147</v>
      </c>
      <c r="D104" s="20">
        <v>5</v>
      </c>
      <c r="E104" s="14">
        <v>0</v>
      </c>
      <c r="F104" s="14">
        <v>1</v>
      </c>
      <c r="G104" s="14">
        <v>0</v>
      </c>
      <c r="H104" s="14">
        <v>5</v>
      </c>
      <c r="I104" s="14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1</v>
      </c>
      <c r="O104" s="10">
        <v>7</v>
      </c>
      <c r="P104" s="21">
        <v>140</v>
      </c>
      <c r="Q104" s="10">
        <v>16</v>
      </c>
      <c r="R104" s="21">
        <v>320</v>
      </c>
      <c r="S104" s="58">
        <f>tbl_Data[[#This Row],[16]]+tbl_Data[[#This Row],[18]]</f>
        <v>460</v>
      </c>
    </row>
    <row r="105" spans="1:19" x14ac:dyDescent="0.25">
      <c r="A105" s="45">
        <v>98</v>
      </c>
      <c r="B105" s="11" t="s">
        <v>143</v>
      </c>
      <c r="C105" s="12" t="s">
        <v>148</v>
      </c>
      <c r="D105" s="20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21">
        <v>0</v>
      </c>
      <c r="Q105" s="10">
        <v>0</v>
      </c>
      <c r="R105" s="21">
        <v>0</v>
      </c>
      <c r="S105" s="58">
        <f>tbl_Data[[#This Row],[16]]+tbl_Data[[#This Row],[18]]</f>
        <v>0</v>
      </c>
    </row>
    <row r="106" spans="1:19" x14ac:dyDescent="0.25">
      <c r="A106" s="45">
        <v>99</v>
      </c>
      <c r="B106" s="11" t="s">
        <v>143</v>
      </c>
      <c r="C106" s="12" t="s">
        <v>149</v>
      </c>
      <c r="D106" s="20">
        <v>5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21">
        <v>0</v>
      </c>
      <c r="Q106" s="10">
        <v>0</v>
      </c>
      <c r="R106" s="21">
        <v>0</v>
      </c>
      <c r="S106" s="58">
        <f>tbl_Data[[#This Row],[16]]+tbl_Data[[#This Row],[18]]</f>
        <v>0</v>
      </c>
    </row>
    <row r="107" spans="1:19" x14ac:dyDescent="0.25">
      <c r="A107" s="63" t="s">
        <v>16</v>
      </c>
      <c r="B107" s="64"/>
      <c r="C107" s="65"/>
      <c r="D107" s="66">
        <f>SUBTOTAL(109,tbl_Data[4])</f>
        <v>2961</v>
      </c>
      <c r="E107" s="67">
        <f>SUBTOTAL(109,tbl_Data[5])</f>
        <v>82</v>
      </c>
      <c r="F107" s="67">
        <f>SUBTOTAL(109,tbl_Data[6])</f>
        <v>27</v>
      </c>
      <c r="G107" s="67">
        <f>SUBTOTAL(109,tbl_Data[7])</f>
        <v>19</v>
      </c>
      <c r="H107" s="67">
        <f>SUBTOTAL(109,tbl_Data[8])</f>
        <v>234</v>
      </c>
      <c r="I107" s="67">
        <f>SUBTOTAL(109,tbl_Data[9])</f>
        <v>34</v>
      </c>
      <c r="J107" s="68">
        <f>SUBTOTAL(107,tbl_Data[10])</f>
        <v>1.9957179474432927</v>
      </c>
      <c r="K107" s="68">
        <f>SUBTOTAL(109,tbl_Data[11])</f>
        <v>30</v>
      </c>
      <c r="L107" s="68">
        <f>SUBTOTAL(109,tbl_Data[12])</f>
        <v>0</v>
      </c>
      <c r="M107" s="68">
        <f>SUBTOTAL(109,tbl_Data[13])</f>
        <v>12</v>
      </c>
      <c r="N107" s="68">
        <f>SUBTOTAL(109,tbl_Data[14])</f>
        <v>42</v>
      </c>
      <c r="O107" s="68">
        <f>SUBTOTAL(109,tbl_Data[15])</f>
        <v>545</v>
      </c>
      <c r="P107" s="69">
        <f>tbl_Data[[#Totals],[15]]/tbl_Data[[#Totals],[4]]*100</f>
        <v>18.405943937858833</v>
      </c>
      <c r="Q107" s="68">
        <f>SUBTOTAL(109,tbl_Data[17])</f>
        <v>3212</v>
      </c>
      <c r="R107" s="70">
        <f>tbl_Data[[#Totals],[17]]/tbl_Data[[#Totals],[4]]*100</f>
        <v>108.47686592367442</v>
      </c>
      <c r="S107" s="71">
        <f>tbl_Data[[#Totals],[16]]+tbl_Data[[#Totals],[18]]</f>
        <v>126.88280986153326</v>
      </c>
    </row>
  </sheetData>
  <mergeCells count="13">
    <mergeCell ref="S5:S6"/>
    <mergeCell ref="A1:R1"/>
    <mergeCell ref="O5:P5"/>
    <mergeCell ref="Q5:R5"/>
    <mergeCell ref="F3:H3"/>
    <mergeCell ref="B2:F2"/>
    <mergeCell ref="B4:N4"/>
    <mergeCell ref="A5:A6"/>
    <mergeCell ref="B5:B6"/>
    <mergeCell ref="C5:C6"/>
    <mergeCell ref="D5:D6"/>
    <mergeCell ref="E5:N5"/>
    <mergeCell ref="C3:E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115"/>
  <sheetViews>
    <sheetView workbookViewId="0">
      <pane ySplit="7" topLeftCell="A8" activePane="bottomLeft" state="frozen"/>
      <selection pane="bottomLeft" activeCell="U97" sqref="U97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5.5703125" customWidth="1"/>
    <col min="16" max="18" width="5.7109375" customWidth="1"/>
    <col min="19" max="19" width="6.7109375" customWidth="1"/>
  </cols>
  <sheetData>
    <row r="1" spans="1:19" ht="15.75" x14ac:dyDescent="0.25">
      <c r="A1" s="74" t="s">
        <v>22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9" ht="15.75" x14ac:dyDescent="0.25">
      <c r="A2" s="15"/>
      <c r="B2" s="78" t="s">
        <v>18</v>
      </c>
      <c r="C2" s="78"/>
      <c r="D2" s="78"/>
      <c r="E2" s="78"/>
      <c r="F2" s="78"/>
      <c r="G2" s="23" t="s">
        <v>20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87" t="s">
        <v>0</v>
      </c>
      <c r="D3" s="87"/>
      <c r="E3" s="87"/>
      <c r="F3" s="77">
        <v>45301</v>
      </c>
      <c r="G3" s="77"/>
      <c r="H3" s="77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79" t="s">
        <v>21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9" ht="27.75" customHeight="1" x14ac:dyDescent="0.25">
      <c r="A5" s="80" t="s">
        <v>2</v>
      </c>
      <c r="B5" s="82" t="s">
        <v>3</v>
      </c>
      <c r="C5" s="82" t="s">
        <v>4</v>
      </c>
      <c r="D5" s="82" t="s">
        <v>19</v>
      </c>
      <c r="E5" s="84" t="s">
        <v>5</v>
      </c>
      <c r="F5" s="85"/>
      <c r="G5" s="85"/>
      <c r="H5" s="85"/>
      <c r="I5" s="85"/>
      <c r="J5" s="85"/>
      <c r="K5" s="85"/>
      <c r="L5" s="85"/>
      <c r="M5" s="85"/>
      <c r="N5" s="86"/>
      <c r="O5" s="75" t="s">
        <v>23</v>
      </c>
      <c r="P5" s="76"/>
      <c r="Q5" s="75" t="s">
        <v>24</v>
      </c>
      <c r="R5" s="76"/>
      <c r="S5" s="72" t="s">
        <v>25</v>
      </c>
    </row>
    <row r="6" spans="1:19" ht="41.25" customHeight="1" x14ac:dyDescent="0.25">
      <c r="A6" s="81"/>
      <c r="B6" s="83"/>
      <c r="C6" s="83"/>
      <c r="D6" s="83"/>
      <c r="E6" s="59" t="s">
        <v>6</v>
      </c>
      <c r="F6" s="59" t="s">
        <v>7</v>
      </c>
      <c r="G6" s="59" t="s">
        <v>8</v>
      </c>
      <c r="H6" s="59" t="s">
        <v>9</v>
      </c>
      <c r="I6" s="59" t="s">
        <v>10</v>
      </c>
      <c r="J6" s="60" t="s">
        <v>11</v>
      </c>
      <c r="K6" s="61" t="s">
        <v>12</v>
      </c>
      <c r="L6" s="60" t="s">
        <v>13</v>
      </c>
      <c r="M6" s="61" t="s">
        <v>14</v>
      </c>
      <c r="N6" s="60" t="s">
        <v>15</v>
      </c>
      <c r="O6" s="62" t="s">
        <v>26</v>
      </c>
      <c r="P6" s="62" t="s">
        <v>17</v>
      </c>
      <c r="Q6" s="62" t="s">
        <v>26</v>
      </c>
      <c r="R6" s="62" t="s">
        <v>17</v>
      </c>
      <c r="S6" s="73"/>
    </row>
    <row r="7" spans="1:19" ht="15" customHeight="1" x14ac:dyDescent="0.25">
      <c r="A7" s="56" t="s">
        <v>152</v>
      </c>
      <c r="B7" s="16" t="s">
        <v>153</v>
      </c>
      <c r="C7" s="16" t="s">
        <v>154</v>
      </c>
      <c r="D7" s="16" t="s">
        <v>155</v>
      </c>
      <c r="E7" s="5" t="s">
        <v>156</v>
      </c>
      <c r="F7" s="5" t="s">
        <v>157</v>
      </c>
      <c r="G7" s="5" t="s">
        <v>158</v>
      </c>
      <c r="H7" s="5" t="s">
        <v>159</v>
      </c>
      <c r="I7" s="5" t="s">
        <v>160</v>
      </c>
      <c r="J7" s="17" t="s">
        <v>161</v>
      </c>
      <c r="K7" s="17" t="s">
        <v>162</v>
      </c>
      <c r="L7" s="17" t="s">
        <v>163</v>
      </c>
      <c r="M7" s="17" t="s">
        <v>164</v>
      </c>
      <c r="N7" s="17" t="s">
        <v>165</v>
      </c>
      <c r="O7" s="18" t="s">
        <v>166</v>
      </c>
      <c r="P7" s="18" t="s">
        <v>167</v>
      </c>
      <c r="Q7" s="18" t="s">
        <v>168</v>
      </c>
      <c r="R7" s="18" t="s">
        <v>169</v>
      </c>
      <c r="S7" s="57" t="s">
        <v>170</v>
      </c>
    </row>
    <row r="8" spans="1:19" x14ac:dyDescent="0.25">
      <c r="A8" s="45">
        <v>1</v>
      </c>
      <c r="B8" s="11" t="s">
        <v>108</v>
      </c>
      <c r="C8" s="24" t="s">
        <v>109</v>
      </c>
      <c r="D8" s="25">
        <v>42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7">
        <v>0</v>
      </c>
      <c r="Q8" s="26">
        <v>0</v>
      </c>
      <c r="R8" s="27">
        <v>0</v>
      </c>
      <c r="S8" s="27">
        <f>R8+P8</f>
        <v>0</v>
      </c>
    </row>
    <row r="9" spans="1:19" x14ac:dyDescent="0.25">
      <c r="A9" s="45">
        <v>2</v>
      </c>
      <c r="B9" s="11" t="s">
        <v>94</v>
      </c>
      <c r="C9" s="24" t="s">
        <v>95</v>
      </c>
      <c r="D9" s="25">
        <v>34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7">
        <v>0</v>
      </c>
      <c r="Q9" s="26">
        <v>0</v>
      </c>
      <c r="R9" s="27">
        <v>0</v>
      </c>
      <c r="S9" s="27">
        <f>R9+P9</f>
        <v>0</v>
      </c>
    </row>
    <row r="10" spans="1:19" x14ac:dyDescent="0.25">
      <c r="A10" s="45">
        <v>3</v>
      </c>
      <c r="B10" s="11" t="s">
        <v>27</v>
      </c>
      <c r="C10" s="24" t="s">
        <v>30</v>
      </c>
      <c r="D10" s="25">
        <v>34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7">
        <v>0</v>
      </c>
      <c r="Q10" s="26">
        <v>0</v>
      </c>
      <c r="R10" s="27">
        <v>0</v>
      </c>
      <c r="S10" s="27">
        <f>R10+P10</f>
        <v>0</v>
      </c>
    </row>
    <row r="11" spans="1:19" x14ac:dyDescent="0.25">
      <c r="A11" s="45">
        <v>4</v>
      </c>
      <c r="B11" s="11" t="s">
        <v>45</v>
      </c>
      <c r="C11" s="24" t="s">
        <v>48</v>
      </c>
      <c r="D11" s="25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7">
        <v>0</v>
      </c>
      <c r="Q11" s="26">
        <v>0</v>
      </c>
      <c r="R11" s="27">
        <v>0</v>
      </c>
      <c r="S11" s="27">
        <f>R11+P11</f>
        <v>0</v>
      </c>
    </row>
    <row r="12" spans="1:19" x14ac:dyDescent="0.25">
      <c r="A12" s="45">
        <v>5</v>
      </c>
      <c r="B12" s="11" t="s">
        <v>111</v>
      </c>
      <c r="C12" s="24" t="s">
        <v>112</v>
      </c>
      <c r="D12" s="25">
        <v>31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7">
        <v>0</v>
      </c>
      <c r="Q12" s="26">
        <v>0</v>
      </c>
      <c r="R12" s="27">
        <v>0</v>
      </c>
      <c r="S12" s="27">
        <f>R12+P12</f>
        <v>0</v>
      </c>
    </row>
    <row r="13" spans="1:19" x14ac:dyDescent="0.25">
      <c r="A13" s="45">
        <v>6</v>
      </c>
      <c r="B13" s="11" t="s">
        <v>90</v>
      </c>
      <c r="C13" s="24" t="s">
        <v>93</v>
      </c>
      <c r="D13" s="25">
        <v>26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7">
        <v>0</v>
      </c>
      <c r="Q13" s="26">
        <v>0</v>
      </c>
      <c r="R13" s="27">
        <v>0</v>
      </c>
      <c r="S13" s="27">
        <f>R13+P13</f>
        <v>0</v>
      </c>
    </row>
    <row r="14" spans="1:19" x14ac:dyDescent="0.25">
      <c r="A14" s="45">
        <v>7</v>
      </c>
      <c r="B14" s="11" t="s">
        <v>84</v>
      </c>
      <c r="C14" s="24" t="s">
        <v>88</v>
      </c>
      <c r="D14" s="25">
        <v>22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7">
        <v>0</v>
      </c>
      <c r="Q14" s="26">
        <v>0</v>
      </c>
      <c r="R14" s="27">
        <v>0</v>
      </c>
      <c r="S14" s="27">
        <f>R14+P14</f>
        <v>0</v>
      </c>
    </row>
    <row r="15" spans="1:19" x14ac:dyDescent="0.25">
      <c r="A15" s="45">
        <v>8</v>
      </c>
      <c r="B15" s="11" t="s">
        <v>126</v>
      </c>
      <c r="C15" s="24" t="s">
        <v>128</v>
      </c>
      <c r="D15" s="25">
        <v>15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7">
        <v>0</v>
      </c>
      <c r="Q15" s="26">
        <v>0</v>
      </c>
      <c r="R15" s="27">
        <v>0</v>
      </c>
      <c r="S15" s="27">
        <f>R15+P15</f>
        <v>0</v>
      </c>
    </row>
    <row r="16" spans="1:19" x14ac:dyDescent="0.25">
      <c r="A16" s="45">
        <v>9</v>
      </c>
      <c r="B16" s="11" t="s">
        <v>84</v>
      </c>
      <c r="C16" s="24" t="s">
        <v>86</v>
      </c>
      <c r="D16" s="25">
        <v>13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7">
        <v>0</v>
      </c>
      <c r="Q16" s="26">
        <v>0</v>
      </c>
      <c r="R16" s="27">
        <v>0</v>
      </c>
      <c r="S16" s="27">
        <f>R16+P16</f>
        <v>0</v>
      </c>
    </row>
    <row r="17" spans="1:19" x14ac:dyDescent="0.25">
      <c r="A17" s="45">
        <v>10</v>
      </c>
      <c r="B17" s="11" t="s">
        <v>90</v>
      </c>
      <c r="C17" s="24" t="s">
        <v>92</v>
      </c>
      <c r="D17" s="25">
        <v>10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7">
        <v>0</v>
      </c>
      <c r="Q17" s="26">
        <v>0</v>
      </c>
      <c r="R17" s="27">
        <v>0</v>
      </c>
      <c r="S17" s="27">
        <f>R17+P17</f>
        <v>0</v>
      </c>
    </row>
    <row r="18" spans="1:19" x14ac:dyDescent="0.25">
      <c r="A18" s="45">
        <v>11</v>
      </c>
      <c r="B18" s="11" t="s">
        <v>80</v>
      </c>
      <c r="C18" s="24" t="s">
        <v>83</v>
      </c>
      <c r="D18" s="25">
        <v>9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7">
        <v>0</v>
      </c>
      <c r="Q18" s="26">
        <v>0</v>
      </c>
      <c r="R18" s="27">
        <v>0</v>
      </c>
      <c r="S18" s="27">
        <f>R18+P18</f>
        <v>0</v>
      </c>
    </row>
    <row r="19" spans="1:19" x14ac:dyDescent="0.25">
      <c r="A19" s="45">
        <v>12</v>
      </c>
      <c r="B19" s="11" t="s">
        <v>143</v>
      </c>
      <c r="C19" s="24" t="s">
        <v>149</v>
      </c>
      <c r="D19" s="25">
        <v>5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7">
        <v>0</v>
      </c>
      <c r="Q19" s="26">
        <v>0</v>
      </c>
      <c r="R19" s="27">
        <v>0</v>
      </c>
      <c r="S19" s="27">
        <f>R19+P19</f>
        <v>0</v>
      </c>
    </row>
    <row r="20" spans="1:19" x14ac:dyDescent="0.25">
      <c r="A20" s="45">
        <v>13</v>
      </c>
      <c r="B20" s="11" t="s">
        <v>42</v>
      </c>
      <c r="C20" s="24" t="s">
        <v>44</v>
      </c>
      <c r="D20" s="25">
        <v>5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7">
        <v>0</v>
      </c>
      <c r="Q20" s="26">
        <v>0</v>
      </c>
      <c r="R20" s="27">
        <v>0</v>
      </c>
      <c r="S20" s="27">
        <f>R20+P20</f>
        <v>0</v>
      </c>
    </row>
    <row r="21" spans="1:19" x14ac:dyDescent="0.25">
      <c r="A21" s="45">
        <v>14</v>
      </c>
      <c r="B21" s="11" t="s">
        <v>111</v>
      </c>
      <c r="C21" s="24" t="s">
        <v>113</v>
      </c>
      <c r="D21" s="25">
        <v>4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7">
        <v>0</v>
      </c>
      <c r="Q21" s="26">
        <v>0</v>
      </c>
      <c r="R21" s="27">
        <v>0</v>
      </c>
      <c r="S21" s="27">
        <f>R21+P21</f>
        <v>0</v>
      </c>
    </row>
    <row r="22" spans="1:19" x14ac:dyDescent="0.25">
      <c r="A22" s="45">
        <v>15</v>
      </c>
      <c r="B22" s="11" t="s">
        <v>61</v>
      </c>
      <c r="C22" s="24" t="s">
        <v>63</v>
      </c>
      <c r="D22" s="25">
        <v>3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7">
        <v>0</v>
      </c>
      <c r="Q22" s="26">
        <v>0</v>
      </c>
      <c r="R22" s="27">
        <v>0</v>
      </c>
      <c r="S22" s="27">
        <f>R22+P22</f>
        <v>0</v>
      </c>
    </row>
    <row r="23" spans="1:19" x14ac:dyDescent="0.25">
      <c r="A23" s="45">
        <v>16</v>
      </c>
      <c r="B23" s="11" t="s">
        <v>108</v>
      </c>
      <c r="C23" s="24" t="s">
        <v>110</v>
      </c>
      <c r="D23" s="25">
        <v>1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7">
        <v>0</v>
      </c>
      <c r="Q23" s="26">
        <v>0</v>
      </c>
      <c r="R23" s="27">
        <v>0</v>
      </c>
      <c r="S23" s="27">
        <f>R23+P23</f>
        <v>0</v>
      </c>
    </row>
    <row r="24" spans="1:19" x14ac:dyDescent="0.25">
      <c r="A24" s="45">
        <v>17</v>
      </c>
      <c r="B24" s="11" t="s">
        <v>143</v>
      </c>
      <c r="C24" s="24" t="s">
        <v>148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7">
        <v>0</v>
      </c>
      <c r="Q24" s="26">
        <v>0</v>
      </c>
      <c r="R24" s="27">
        <v>0</v>
      </c>
      <c r="S24" s="27">
        <f>R24+P24</f>
        <v>0</v>
      </c>
    </row>
    <row r="25" spans="1:19" x14ac:dyDescent="0.25">
      <c r="A25" s="45">
        <v>18</v>
      </c>
      <c r="B25" s="11" t="s">
        <v>36</v>
      </c>
      <c r="C25" s="24" t="s">
        <v>39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7">
        <v>0</v>
      </c>
      <c r="Q25" s="26">
        <v>0</v>
      </c>
      <c r="R25" s="27">
        <v>0</v>
      </c>
      <c r="S25" s="27">
        <f>R25+P25</f>
        <v>0</v>
      </c>
    </row>
    <row r="26" spans="1:19" x14ac:dyDescent="0.25">
      <c r="A26" s="45">
        <v>19</v>
      </c>
      <c r="B26" s="11" t="s">
        <v>64</v>
      </c>
      <c r="C26" s="24" t="s">
        <v>67</v>
      </c>
      <c r="D26" s="25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7">
        <v>0</v>
      </c>
      <c r="Q26" s="26">
        <v>0</v>
      </c>
      <c r="R26" s="27">
        <v>0</v>
      </c>
      <c r="S26" s="27">
        <f>R26+P26</f>
        <v>0</v>
      </c>
    </row>
    <row r="27" spans="1:19" x14ac:dyDescent="0.25">
      <c r="A27" s="45">
        <v>20</v>
      </c>
      <c r="B27" s="11" t="s">
        <v>117</v>
      </c>
      <c r="C27" s="24" t="s">
        <v>122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7">
        <v>0</v>
      </c>
      <c r="Q27" s="26">
        <v>0</v>
      </c>
      <c r="R27" s="27">
        <v>0</v>
      </c>
      <c r="S27" s="27">
        <f>R27+P27</f>
        <v>0</v>
      </c>
    </row>
    <row r="28" spans="1:19" x14ac:dyDescent="0.25">
      <c r="A28" s="45">
        <v>21</v>
      </c>
      <c r="B28" s="11" t="s">
        <v>117</v>
      </c>
      <c r="C28" s="24" t="s">
        <v>120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7">
        <v>0</v>
      </c>
      <c r="Q28" s="26">
        <v>0</v>
      </c>
      <c r="R28" s="27">
        <v>0</v>
      </c>
      <c r="S28" s="27">
        <f>R28+P28</f>
        <v>0</v>
      </c>
    </row>
    <row r="29" spans="1:19" x14ac:dyDescent="0.25">
      <c r="A29" s="45">
        <v>22</v>
      </c>
      <c r="B29" s="11" t="s">
        <v>117</v>
      </c>
      <c r="C29" s="24" t="s">
        <v>125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7">
        <v>0</v>
      </c>
      <c r="Q29" s="26">
        <v>0</v>
      </c>
      <c r="R29" s="27">
        <v>0</v>
      </c>
      <c r="S29" s="27">
        <f>R29+P29</f>
        <v>0</v>
      </c>
    </row>
    <row r="30" spans="1:19" x14ac:dyDescent="0.25">
      <c r="A30" s="45">
        <v>23</v>
      </c>
      <c r="B30" s="11" t="s">
        <v>27</v>
      </c>
      <c r="C30" s="24" t="s">
        <v>29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7">
        <v>0</v>
      </c>
      <c r="Q30" s="26">
        <v>0</v>
      </c>
      <c r="R30" s="27">
        <v>0</v>
      </c>
      <c r="S30" s="27">
        <f>R30+P30</f>
        <v>0</v>
      </c>
    </row>
    <row r="31" spans="1:19" x14ac:dyDescent="0.25">
      <c r="A31" s="45">
        <v>24</v>
      </c>
      <c r="B31" s="11" t="s">
        <v>130</v>
      </c>
      <c r="C31" s="24" t="s">
        <v>139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7">
        <v>0</v>
      </c>
      <c r="Q31" s="26">
        <v>0</v>
      </c>
      <c r="R31" s="27">
        <v>0</v>
      </c>
      <c r="S31" s="27">
        <f>R31+P31</f>
        <v>0</v>
      </c>
    </row>
    <row r="32" spans="1:19" x14ac:dyDescent="0.25">
      <c r="A32" s="45">
        <v>25</v>
      </c>
      <c r="B32" s="11" t="s">
        <v>49</v>
      </c>
      <c r="C32" s="24" t="s">
        <v>51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7">
        <v>0</v>
      </c>
      <c r="Q32" s="26">
        <v>0</v>
      </c>
      <c r="R32" s="27">
        <v>0</v>
      </c>
      <c r="S32" s="27">
        <f>R32+P32</f>
        <v>0</v>
      </c>
    </row>
    <row r="33" spans="1:19" x14ac:dyDescent="0.25">
      <c r="A33" s="45">
        <v>26</v>
      </c>
      <c r="B33" s="11" t="s">
        <v>94</v>
      </c>
      <c r="C33" s="24" t="s">
        <v>96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7">
        <v>0</v>
      </c>
      <c r="Q33" s="26">
        <v>0</v>
      </c>
      <c r="R33" s="27">
        <v>0</v>
      </c>
      <c r="S33" s="27">
        <f>R33+P33</f>
        <v>0</v>
      </c>
    </row>
    <row r="34" spans="1:19" x14ac:dyDescent="0.25">
      <c r="A34" s="45">
        <v>27</v>
      </c>
      <c r="B34" s="11" t="s">
        <v>97</v>
      </c>
      <c r="C34" s="24" t="s">
        <v>99</v>
      </c>
      <c r="D34" s="25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7">
        <v>0</v>
      </c>
      <c r="Q34" s="26">
        <v>0</v>
      </c>
      <c r="R34" s="27">
        <v>0</v>
      </c>
      <c r="S34" s="27">
        <f>R34+P34</f>
        <v>0</v>
      </c>
    </row>
    <row r="35" spans="1:19" x14ac:dyDescent="0.25">
      <c r="A35" s="45">
        <v>28</v>
      </c>
      <c r="B35" s="11" t="s">
        <v>105</v>
      </c>
      <c r="C35" s="24" t="s">
        <v>107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7">
        <v>0</v>
      </c>
      <c r="Q35" s="26">
        <v>0</v>
      </c>
      <c r="R35" s="27">
        <v>0</v>
      </c>
      <c r="S35" s="27">
        <f>R35+P35</f>
        <v>0</v>
      </c>
    </row>
    <row r="36" spans="1:19" x14ac:dyDescent="0.25">
      <c r="A36" s="45">
        <v>29</v>
      </c>
      <c r="B36" s="11" t="s">
        <v>90</v>
      </c>
      <c r="C36" s="28" t="s">
        <v>91</v>
      </c>
      <c r="D36" s="29">
        <v>104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1">
        <v>0</v>
      </c>
      <c r="Q36" s="30">
        <v>1</v>
      </c>
      <c r="R36" s="31">
        <v>0.96</v>
      </c>
      <c r="S36" s="31">
        <f>R36+P36</f>
        <v>0.96</v>
      </c>
    </row>
    <row r="37" spans="1:19" x14ac:dyDescent="0.25">
      <c r="A37" s="45">
        <v>30</v>
      </c>
      <c r="B37" s="11" t="s">
        <v>97</v>
      </c>
      <c r="C37" s="28" t="s">
        <v>151</v>
      </c>
      <c r="D37" s="29">
        <v>82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1">
        <v>0</v>
      </c>
      <c r="Q37" s="30">
        <v>1</v>
      </c>
      <c r="R37" s="31">
        <v>1.22</v>
      </c>
      <c r="S37" s="31">
        <f>R37+P37</f>
        <v>1.22</v>
      </c>
    </row>
    <row r="38" spans="1:19" x14ac:dyDescent="0.25">
      <c r="A38" s="45">
        <v>31</v>
      </c>
      <c r="B38" s="11" t="s">
        <v>117</v>
      </c>
      <c r="C38" s="28" t="s">
        <v>118</v>
      </c>
      <c r="D38" s="29">
        <v>106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1">
        <v>0</v>
      </c>
      <c r="Q38" s="30">
        <v>4</v>
      </c>
      <c r="R38" s="31">
        <v>3.77</v>
      </c>
      <c r="S38" s="31">
        <f>R38+P38</f>
        <v>3.77</v>
      </c>
    </row>
    <row r="39" spans="1:19" x14ac:dyDescent="0.25">
      <c r="A39" s="45">
        <v>32</v>
      </c>
      <c r="B39" s="11" t="s">
        <v>42</v>
      </c>
      <c r="C39" s="28" t="s">
        <v>43</v>
      </c>
      <c r="D39" s="29">
        <v>66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1">
        <v>0</v>
      </c>
      <c r="Q39" s="30">
        <v>4</v>
      </c>
      <c r="R39" s="31">
        <v>6.06</v>
      </c>
      <c r="S39" s="31">
        <f>R39+P39</f>
        <v>6.06</v>
      </c>
    </row>
    <row r="40" spans="1:19" x14ac:dyDescent="0.25">
      <c r="A40" s="45">
        <v>33</v>
      </c>
      <c r="B40" s="11" t="s">
        <v>97</v>
      </c>
      <c r="C40" s="28" t="s">
        <v>100</v>
      </c>
      <c r="D40" s="29">
        <v>27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1">
        <v>0</v>
      </c>
      <c r="Q40" s="30">
        <v>2</v>
      </c>
      <c r="R40" s="31">
        <v>7.41</v>
      </c>
      <c r="S40" s="31">
        <f>R40+P40</f>
        <v>7.41</v>
      </c>
    </row>
    <row r="41" spans="1:19" x14ac:dyDescent="0.25">
      <c r="A41" s="45">
        <v>34</v>
      </c>
      <c r="B41" s="11" t="s">
        <v>97</v>
      </c>
      <c r="C41" s="32" t="s">
        <v>98</v>
      </c>
      <c r="D41" s="33">
        <v>36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1</v>
      </c>
      <c r="O41" s="34">
        <v>1</v>
      </c>
      <c r="P41" s="35">
        <v>2.78</v>
      </c>
      <c r="Q41" s="34">
        <v>3</v>
      </c>
      <c r="R41" s="35">
        <v>8.33</v>
      </c>
      <c r="S41" s="35">
        <f>R41+P41</f>
        <v>11.11</v>
      </c>
    </row>
    <row r="42" spans="1:19" x14ac:dyDescent="0.25">
      <c r="A42" s="45">
        <v>35</v>
      </c>
      <c r="B42" s="11" t="s">
        <v>68</v>
      </c>
      <c r="C42" s="32" t="s">
        <v>77</v>
      </c>
      <c r="D42" s="33">
        <v>26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5">
        <v>0</v>
      </c>
      <c r="Q42" s="34">
        <v>3</v>
      </c>
      <c r="R42" s="35">
        <v>11.54</v>
      </c>
      <c r="S42" s="35">
        <f>R42+P42</f>
        <v>11.54</v>
      </c>
    </row>
    <row r="43" spans="1:19" x14ac:dyDescent="0.25">
      <c r="A43" s="45">
        <v>36</v>
      </c>
      <c r="B43" s="11" t="s">
        <v>64</v>
      </c>
      <c r="C43" s="32" t="s">
        <v>66</v>
      </c>
      <c r="D43" s="33">
        <v>7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5">
        <v>0</v>
      </c>
      <c r="Q43" s="34">
        <v>1</v>
      </c>
      <c r="R43" s="35">
        <v>14.29</v>
      </c>
      <c r="S43" s="35">
        <f>R43+P43</f>
        <v>14.29</v>
      </c>
    </row>
    <row r="44" spans="1:19" x14ac:dyDescent="0.25">
      <c r="A44" s="45">
        <v>37</v>
      </c>
      <c r="B44" s="11" t="s">
        <v>105</v>
      </c>
      <c r="C44" s="32" t="s">
        <v>106</v>
      </c>
      <c r="D44" s="33">
        <v>53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5">
        <v>0</v>
      </c>
      <c r="Q44" s="34">
        <v>8</v>
      </c>
      <c r="R44" s="35">
        <v>15.09</v>
      </c>
      <c r="S44" s="35">
        <f>R44+P44</f>
        <v>15.09</v>
      </c>
    </row>
    <row r="45" spans="1:19" x14ac:dyDescent="0.25">
      <c r="A45" s="45">
        <v>38</v>
      </c>
      <c r="B45" s="11" t="s">
        <v>130</v>
      </c>
      <c r="C45" s="32" t="s">
        <v>134</v>
      </c>
      <c r="D45" s="33">
        <v>30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5">
        <v>0</v>
      </c>
      <c r="Q45" s="34">
        <v>5</v>
      </c>
      <c r="R45" s="35">
        <v>16.670000000000002</v>
      </c>
      <c r="S45" s="35">
        <f>R45+P45</f>
        <v>16.670000000000002</v>
      </c>
    </row>
    <row r="46" spans="1:19" x14ac:dyDescent="0.25">
      <c r="A46" s="45">
        <v>39</v>
      </c>
      <c r="B46" s="11" t="s">
        <v>117</v>
      </c>
      <c r="C46" s="32" t="s">
        <v>119</v>
      </c>
      <c r="D46" s="33">
        <v>12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5">
        <v>0</v>
      </c>
      <c r="Q46" s="34">
        <v>2</v>
      </c>
      <c r="R46" s="35">
        <v>16.670000000000002</v>
      </c>
      <c r="S46" s="35">
        <f>R46+P46</f>
        <v>16.670000000000002</v>
      </c>
    </row>
    <row r="47" spans="1:19" x14ac:dyDescent="0.25">
      <c r="A47" s="45">
        <v>40</v>
      </c>
      <c r="B47" s="11" t="s">
        <v>31</v>
      </c>
      <c r="C47" s="32" t="s">
        <v>33</v>
      </c>
      <c r="D47" s="33">
        <v>11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5">
        <v>0</v>
      </c>
      <c r="Q47" s="34">
        <v>2</v>
      </c>
      <c r="R47" s="35">
        <v>18.18</v>
      </c>
      <c r="S47" s="35">
        <f>R47+P47</f>
        <v>18.18</v>
      </c>
    </row>
    <row r="48" spans="1:19" x14ac:dyDescent="0.25">
      <c r="A48" s="45">
        <v>41</v>
      </c>
      <c r="B48" s="11" t="s">
        <v>143</v>
      </c>
      <c r="C48" s="32" t="s">
        <v>145</v>
      </c>
      <c r="D48" s="33">
        <v>51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5">
        <v>0</v>
      </c>
      <c r="Q48" s="34">
        <v>10</v>
      </c>
      <c r="R48" s="35">
        <v>19.61</v>
      </c>
      <c r="S48" s="35">
        <f>R48+P48</f>
        <v>19.61</v>
      </c>
    </row>
    <row r="49" spans="1:19" x14ac:dyDescent="0.25">
      <c r="A49" s="45">
        <v>42</v>
      </c>
      <c r="B49" s="11" t="s">
        <v>42</v>
      </c>
      <c r="C49" s="32" t="s">
        <v>171</v>
      </c>
      <c r="D49" s="33">
        <v>10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5">
        <v>0</v>
      </c>
      <c r="Q49" s="34">
        <v>2</v>
      </c>
      <c r="R49" s="35">
        <v>20</v>
      </c>
      <c r="S49" s="35">
        <f>R49+P49</f>
        <v>20</v>
      </c>
    </row>
    <row r="50" spans="1:19" x14ac:dyDescent="0.25">
      <c r="A50" s="45">
        <v>43</v>
      </c>
      <c r="B50" s="11" t="s">
        <v>27</v>
      </c>
      <c r="C50" s="32" t="s">
        <v>28</v>
      </c>
      <c r="D50" s="33">
        <v>34</v>
      </c>
      <c r="E50" s="34">
        <v>1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1</v>
      </c>
      <c r="P50" s="35">
        <v>2.94</v>
      </c>
      <c r="Q50" s="34">
        <v>7</v>
      </c>
      <c r="R50" s="35">
        <v>20.59</v>
      </c>
      <c r="S50" s="35">
        <f>R50+P50</f>
        <v>23.53</v>
      </c>
    </row>
    <row r="51" spans="1:19" x14ac:dyDescent="0.25">
      <c r="A51" s="45">
        <v>44</v>
      </c>
      <c r="B51" s="11" t="s">
        <v>53</v>
      </c>
      <c r="C51" s="32" t="s">
        <v>55</v>
      </c>
      <c r="D51" s="33">
        <v>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5">
        <v>0</v>
      </c>
      <c r="Q51" s="34">
        <v>1</v>
      </c>
      <c r="R51" s="35">
        <v>25</v>
      </c>
      <c r="S51" s="35">
        <f>R51+P51</f>
        <v>25</v>
      </c>
    </row>
    <row r="52" spans="1:19" x14ac:dyDescent="0.25">
      <c r="A52" s="45">
        <v>45</v>
      </c>
      <c r="B52" s="11" t="s">
        <v>68</v>
      </c>
      <c r="C52" s="32" t="s">
        <v>75</v>
      </c>
      <c r="D52" s="33">
        <v>7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5">
        <v>0</v>
      </c>
      <c r="Q52" s="34">
        <v>2</v>
      </c>
      <c r="R52" s="35">
        <v>28.57</v>
      </c>
      <c r="S52" s="35">
        <f>R52+P52</f>
        <v>28.57</v>
      </c>
    </row>
    <row r="53" spans="1:19" x14ac:dyDescent="0.25">
      <c r="A53" s="45">
        <v>46</v>
      </c>
      <c r="B53" s="11" t="s">
        <v>68</v>
      </c>
      <c r="C53" s="32" t="s">
        <v>76</v>
      </c>
      <c r="D53" s="33">
        <v>16</v>
      </c>
      <c r="E53" s="34">
        <v>0</v>
      </c>
      <c r="F53" s="34">
        <v>1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1</v>
      </c>
      <c r="P53" s="35">
        <v>6.25</v>
      </c>
      <c r="Q53" s="34">
        <v>4</v>
      </c>
      <c r="R53" s="35">
        <v>25</v>
      </c>
      <c r="S53" s="35">
        <f>R53+P53</f>
        <v>31.25</v>
      </c>
    </row>
    <row r="54" spans="1:19" x14ac:dyDescent="0.25">
      <c r="A54" s="45">
        <v>47</v>
      </c>
      <c r="B54" s="11" t="s">
        <v>130</v>
      </c>
      <c r="C54" s="32" t="s">
        <v>132</v>
      </c>
      <c r="D54" s="33">
        <v>65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5">
        <v>0</v>
      </c>
      <c r="Q54" s="34">
        <v>21</v>
      </c>
      <c r="R54" s="35">
        <v>32.31</v>
      </c>
      <c r="S54" s="35">
        <f>R54+P54</f>
        <v>32.31</v>
      </c>
    </row>
    <row r="55" spans="1:19" x14ac:dyDescent="0.25">
      <c r="A55" s="45">
        <v>48</v>
      </c>
      <c r="B55" s="11" t="s">
        <v>61</v>
      </c>
      <c r="C55" s="32" t="s">
        <v>62</v>
      </c>
      <c r="D55" s="33">
        <v>31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5">
        <v>0</v>
      </c>
      <c r="Q55" s="34">
        <v>11</v>
      </c>
      <c r="R55" s="35">
        <v>35.479999999999997</v>
      </c>
      <c r="S55" s="35">
        <f>R55+P55</f>
        <v>35.479999999999997</v>
      </c>
    </row>
    <row r="56" spans="1:19" x14ac:dyDescent="0.25">
      <c r="A56" s="45">
        <v>49</v>
      </c>
      <c r="B56" s="11" t="s">
        <v>71</v>
      </c>
      <c r="C56" s="32" t="s">
        <v>78</v>
      </c>
      <c r="D56" s="33">
        <v>19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5">
        <v>0</v>
      </c>
      <c r="Q56" s="34">
        <v>7</v>
      </c>
      <c r="R56" s="35">
        <v>36.840000000000003</v>
      </c>
      <c r="S56" s="35">
        <f>R56+P56</f>
        <v>36.840000000000003</v>
      </c>
    </row>
    <row r="57" spans="1:19" x14ac:dyDescent="0.25">
      <c r="A57" s="45">
        <v>50</v>
      </c>
      <c r="B57" s="11" t="s">
        <v>57</v>
      </c>
      <c r="C57" s="32" t="s">
        <v>58</v>
      </c>
      <c r="D57" s="33">
        <v>54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5">
        <v>0</v>
      </c>
      <c r="Q57" s="34">
        <v>21</v>
      </c>
      <c r="R57" s="35">
        <v>38.89</v>
      </c>
      <c r="S57" s="35">
        <f>R57+P57</f>
        <v>38.89</v>
      </c>
    </row>
    <row r="58" spans="1:19" x14ac:dyDescent="0.25">
      <c r="A58" s="45">
        <v>51</v>
      </c>
      <c r="B58" s="11" t="s">
        <v>64</v>
      </c>
      <c r="C58" s="32" t="s">
        <v>65</v>
      </c>
      <c r="D58" s="33">
        <v>46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7</v>
      </c>
      <c r="K58" s="34">
        <v>5</v>
      </c>
      <c r="L58" s="34">
        <v>0</v>
      </c>
      <c r="M58" s="34">
        <v>0</v>
      </c>
      <c r="N58" s="34">
        <v>0</v>
      </c>
      <c r="O58" s="34">
        <v>12</v>
      </c>
      <c r="P58" s="35">
        <v>26.09</v>
      </c>
      <c r="Q58" s="34">
        <v>6</v>
      </c>
      <c r="R58" s="35">
        <v>13.04</v>
      </c>
      <c r="S58" s="35">
        <f>R58+P58</f>
        <v>39.129999999999995</v>
      </c>
    </row>
    <row r="59" spans="1:19" x14ac:dyDescent="0.25">
      <c r="A59" s="45">
        <v>52</v>
      </c>
      <c r="B59" s="11" t="s">
        <v>49</v>
      </c>
      <c r="C59" s="32" t="s">
        <v>50</v>
      </c>
      <c r="D59" s="33">
        <v>44</v>
      </c>
      <c r="E59" s="34">
        <v>5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5</v>
      </c>
      <c r="P59" s="35">
        <v>11.36</v>
      </c>
      <c r="Q59" s="34">
        <v>14</v>
      </c>
      <c r="R59" s="35">
        <v>31.82</v>
      </c>
      <c r="S59" s="35">
        <f>R59+P59</f>
        <v>43.18</v>
      </c>
    </row>
    <row r="60" spans="1:19" x14ac:dyDescent="0.25">
      <c r="A60" s="45">
        <v>53</v>
      </c>
      <c r="B60" s="11" t="s">
        <v>45</v>
      </c>
      <c r="C60" s="32" t="s">
        <v>46</v>
      </c>
      <c r="D60" s="33">
        <v>60</v>
      </c>
      <c r="E60" s="34">
        <v>0</v>
      </c>
      <c r="F60" s="34">
        <v>0</v>
      </c>
      <c r="G60" s="34">
        <v>0</v>
      </c>
      <c r="H60" s="34">
        <v>3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3</v>
      </c>
      <c r="P60" s="35">
        <v>5</v>
      </c>
      <c r="Q60" s="34">
        <v>23</v>
      </c>
      <c r="R60" s="35">
        <v>38.33</v>
      </c>
      <c r="S60" s="35">
        <f>R60+P60</f>
        <v>43.33</v>
      </c>
    </row>
    <row r="61" spans="1:19" x14ac:dyDescent="0.25">
      <c r="A61" s="45">
        <v>54</v>
      </c>
      <c r="B61" s="11" t="s">
        <v>53</v>
      </c>
      <c r="C61" s="32" t="s">
        <v>54</v>
      </c>
      <c r="D61" s="33">
        <v>37</v>
      </c>
      <c r="E61" s="34">
        <v>1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1</v>
      </c>
      <c r="O61" s="34">
        <v>2</v>
      </c>
      <c r="P61" s="35">
        <v>5.41</v>
      </c>
      <c r="Q61" s="34">
        <v>16</v>
      </c>
      <c r="R61" s="35">
        <v>43.24</v>
      </c>
      <c r="S61" s="35">
        <f>R61+P61</f>
        <v>48.650000000000006</v>
      </c>
    </row>
    <row r="62" spans="1:19" x14ac:dyDescent="0.25">
      <c r="A62" s="45">
        <v>55</v>
      </c>
      <c r="B62" s="11" t="s">
        <v>130</v>
      </c>
      <c r="C62" s="36" t="s">
        <v>136</v>
      </c>
      <c r="D62" s="37">
        <v>30</v>
      </c>
      <c r="E62" s="38">
        <v>0</v>
      </c>
      <c r="F62" s="38">
        <v>0</v>
      </c>
      <c r="G62" s="38">
        <v>0</v>
      </c>
      <c r="H62" s="38">
        <v>2</v>
      </c>
      <c r="I62" s="38">
        <v>0</v>
      </c>
      <c r="J62" s="38">
        <v>1</v>
      </c>
      <c r="K62" s="38">
        <v>1</v>
      </c>
      <c r="L62" s="38">
        <v>0</v>
      </c>
      <c r="M62" s="38">
        <v>0</v>
      </c>
      <c r="N62" s="38">
        <v>2</v>
      </c>
      <c r="O62" s="38">
        <v>6</v>
      </c>
      <c r="P62" s="39">
        <v>20</v>
      </c>
      <c r="Q62" s="38">
        <v>9</v>
      </c>
      <c r="R62" s="39">
        <v>30</v>
      </c>
      <c r="S62" s="39">
        <f>R62+P62</f>
        <v>50</v>
      </c>
    </row>
    <row r="63" spans="1:19" x14ac:dyDescent="0.25">
      <c r="A63" s="45">
        <v>56</v>
      </c>
      <c r="B63" s="11" t="s">
        <v>84</v>
      </c>
      <c r="C63" s="36" t="s">
        <v>89</v>
      </c>
      <c r="D63" s="37">
        <v>11</v>
      </c>
      <c r="E63" s="38">
        <v>0</v>
      </c>
      <c r="F63" s="38">
        <v>0</v>
      </c>
      <c r="G63" s="38">
        <v>1</v>
      </c>
      <c r="H63" s="38">
        <v>2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4</v>
      </c>
      <c r="P63" s="39">
        <v>36.36</v>
      </c>
      <c r="Q63" s="38">
        <v>2</v>
      </c>
      <c r="R63" s="39">
        <v>18.18</v>
      </c>
      <c r="S63" s="39">
        <f>R63+P63</f>
        <v>54.54</v>
      </c>
    </row>
    <row r="64" spans="1:19" x14ac:dyDescent="0.25">
      <c r="A64" s="45">
        <v>57</v>
      </c>
      <c r="B64" s="11" t="s">
        <v>68</v>
      </c>
      <c r="C64" s="36" t="s">
        <v>79</v>
      </c>
      <c r="D64" s="37">
        <v>29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1</v>
      </c>
      <c r="K64" s="38">
        <v>1</v>
      </c>
      <c r="L64" s="38">
        <v>0</v>
      </c>
      <c r="M64" s="38">
        <v>0</v>
      </c>
      <c r="N64" s="38">
        <v>0</v>
      </c>
      <c r="O64" s="38">
        <v>2</v>
      </c>
      <c r="P64" s="39">
        <v>6.9</v>
      </c>
      <c r="Q64" s="38">
        <v>16</v>
      </c>
      <c r="R64" s="39">
        <v>55.17</v>
      </c>
      <c r="S64" s="39">
        <f>R64+P64</f>
        <v>62.07</v>
      </c>
    </row>
    <row r="65" spans="1:19" x14ac:dyDescent="0.25">
      <c r="A65" s="45">
        <v>58</v>
      </c>
      <c r="B65" s="11" t="s">
        <v>31</v>
      </c>
      <c r="C65" s="36" t="s">
        <v>32</v>
      </c>
      <c r="D65" s="37">
        <v>31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1</v>
      </c>
      <c r="K65" s="38">
        <v>0</v>
      </c>
      <c r="L65" s="38">
        <v>0</v>
      </c>
      <c r="M65" s="38">
        <v>7</v>
      </c>
      <c r="N65" s="38">
        <v>0</v>
      </c>
      <c r="O65" s="38">
        <v>8</v>
      </c>
      <c r="P65" s="39">
        <v>25.81</v>
      </c>
      <c r="Q65" s="38">
        <v>12</v>
      </c>
      <c r="R65" s="39">
        <v>38.71</v>
      </c>
      <c r="S65" s="39">
        <f>R65+P65</f>
        <v>64.52</v>
      </c>
    </row>
    <row r="66" spans="1:19" x14ac:dyDescent="0.25">
      <c r="A66" s="45">
        <v>59</v>
      </c>
      <c r="B66" s="11" t="s">
        <v>68</v>
      </c>
      <c r="C66" s="36" t="s">
        <v>74</v>
      </c>
      <c r="D66" s="37">
        <v>24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9">
        <v>0</v>
      </c>
      <c r="Q66" s="38">
        <v>16</v>
      </c>
      <c r="R66" s="39">
        <v>66.67</v>
      </c>
      <c r="S66" s="39">
        <f>R66+P66</f>
        <v>66.67</v>
      </c>
    </row>
    <row r="67" spans="1:19" x14ac:dyDescent="0.25">
      <c r="A67" s="45">
        <v>60</v>
      </c>
      <c r="B67" s="11" t="s">
        <v>34</v>
      </c>
      <c r="C67" s="36" t="s">
        <v>35</v>
      </c>
      <c r="D67" s="37">
        <v>38</v>
      </c>
      <c r="E67" s="38">
        <v>0</v>
      </c>
      <c r="F67" s="38">
        <v>0</v>
      </c>
      <c r="G67" s="38">
        <v>0</v>
      </c>
      <c r="H67" s="38">
        <v>2</v>
      </c>
      <c r="I67" s="38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3</v>
      </c>
      <c r="P67" s="39">
        <v>7.89</v>
      </c>
      <c r="Q67" s="38">
        <v>25</v>
      </c>
      <c r="R67" s="39">
        <v>65.790000000000006</v>
      </c>
      <c r="S67" s="39">
        <f>R67+P67</f>
        <v>73.680000000000007</v>
      </c>
    </row>
    <row r="68" spans="1:19" x14ac:dyDescent="0.25">
      <c r="A68" s="45">
        <v>61</v>
      </c>
      <c r="B68" s="11" t="s">
        <v>36</v>
      </c>
      <c r="C68" s="36" t="s">
        <v>40</v>
      </c>
      <c r="D68" s="37">
        <v>20</v>
      </c>
      <c r="E68" s="38">
        <v>1</v>
      </c>
      <c r="F68" s="38">
        <v>1</v>
      </c>
      <c r="G68" s="38">
        <v>0</v>
      </c>
      <c r="H68" s="38">
        <v>2</v>
      </c>
      <c r="I68" s="38">
        <v>0</v>
      </c>
      <c r="J68" s="38">
        <v>1</v>
      </c>
      <c r="K68" s="38">
        <v>0</v>
      </c>
      <c r="L68" s="38">
        <v>0</v>
      </c>
      <c r="M68" s="38">
        <v>0</v>
      </c>
      <c r="N68" s="38">
        <v>1</v>
      </c>
      <c r="O68" s="38">
        <v>6</v>
      </c>
      <c r="P68" s="39">
        <v>30</v>
      </c>
      <c r="Q68" s="38">
        <v>10</v>
      </c>
      <c r="R68" s="39">
        <v>50</v>
      </c>
      <c r="S68" s="39">
        <f>R68+P68</f>
        <v>80</v>
      </c>
    </row>
    <row r="69" spans="1:19" x14ac:dyDescent="0.25">
      <c r="A69" s="45">
        <v>62</v>
      </c>
      <c r="B69" s="11" t="s">
        <v>130</v>
      </c>
      <c r="C69" s="36" t="s">
        <v>135</v>
      </c>
      <c r="D69" s="37">
        <v>21</v>
      </c>
      <c r="E69" s="38">
        <v>0</v>
      </c>
      <c r="F69" s="38">
        <v>0</v>
      </c>
      <c r="G69" s="38">
        <v>1</v>
      </c>
      <c r="H69" s="38">
        <v>4</v>
      </c>
      <c r="I69" s="38">
        <v>0</v>
      </c>
      <c r="J69" s="38">
        <v>2</v>
      </c>
      <c r="K69" s="38">
        <v>1</v>
      </c>
      <c r="L69" s="38">
        <v>0</v>
      </c>
      <c r="M69" s="38">
        <v>0</v>
      </c>
      <c r="N69" s="38">
        <v>0</v>
      </c>
      <c r="O69" s="38">
        <v>8</v>
      </c>
      <c r="P69" s="39">
        <v>38.1</v>
      </c>
      <c r="Q69" s="38">
        <v>18</v>
      </c>
      <c r="R69" s="39">
        <v>85.71</v>
      </c>
      <c r="S69" s="39">
        <f>R69+P69</f>
        <v>123.81</v>
      </c>
    </row>
    <row r="70" spans="1:19" x14ac:dyDescent="0.25">
      <c r="A70" s="45">
        <v>63</v>
      </c>
      <c r="B70" s="11" t="s">
        <v>45</v>
      </c>
      <c r="C70" s="36" t="s">
        <v>47</v>
      </c>
      <c r="D70" s="37">
        <v>7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9">
        <v>0</v>
      </c>
      <c r="Q70" s="38">
        <v>9</v>
      </c>
      <c r="R70" s="39">
        <v>128.57</v>
      </c>
      <c r="S70" s="39">
        <f>R70+P70</f>
        <v>128.57</v>
      </c>
    </row>
    <row r="71" spans="1:19" x14ac:dyDescent="0.25">
      <c r="A71" s="45">
        <v>64</v>
      </c>
      <c r="B71" s="11" t="s">
        <v>68</v>
      </c>
      <c r="C71" s="36" t="s">
        <v>73</v>
      </c>
      <c r="D71" s="37">
        <v>10</v>
      </c>
      <c r="E71" s="38">
        <v>0</v>
      </c>
      <c r="F71" s="38">
        <v>0</v>
      </c>
      <c r="G71" s="38">
        <v>0</v>
      </c>
      <c r="H71" s="38">
        <v>4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5</v>
      </c>
      <c r="P71" s="39">
        <v>50</v>
      </c>
      <c r="Q71" s="38">
        <v>9</v>
      </c>
      <c r="R71" s="39">
        <v>90</v>
      </c>
      <c r="S71" s="39">
        <f>R71+P71</f>
        <v>140</v>
      </c>
    </row>
    <row r="72" spans="1:19" x14ac:dyDescent="0.25">
      <c r="A72" s="45">
        <v>65</v>
      </c>
      <c r="B72" s="11" t="s">
        <v>126</v>
      </c>
      <c r="C72" s="36" t="s">
        <v>129</v>
      </c>
      <c r="D72" s="37">
        <v>40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9">
        <v>0</v>
      </c>
      <c r="Q72" s="38">
        <v>57</v>
      </c>
      <c r="R72" s="39">
        <v>142.5</v>
      </c>
      <c r="S72" s="39">
        <f>R72+P72</f>
        <v>142.5</v>
      </c>
    </row>
    <row r="73" spans="1:19" x14ac:dyDescent="0.25">
      <c r="A73" s="45">
        <v>66</v>
      </c>
      <c r="B73" s="11" t="s">
        <v>117</v>
      </c>
      <c r="C73" s="36" t="s">
        <v>124</v>
      </c>
      <c r="D73" s="37">
        <v>21</v>
      </c>
      <c r="E73" s="38">
        <v>0</v>
      </c>
      <c r="F73" s="38">
        <v>0</v>
      </c>
      <c r="G73" s="38">
        <v>0</v>
      </c>
      <c r="H73" s="38">
        <v>1</v>
      </c>
      <c r="I73" s="38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2</v>
      </c>
      <c r="P73" s="39">
        <v>9.52</v>
      </c>
      <c r="Q73" s="38">
        <v>29</v>
      </c>
      <c r="R73" s="39">
        <v>138.1</v>
      </c>
      <c r="S73" s="39">
        <f>R73+P73</f>
        <v>147.62</v>
      </c>
    </row>
    <row r="74" spans="1:19" x14ac:dyDescent="0.25">
      <c r="A74" s="45">
        <v>67</v>
      </c>
      <c r="B74" s="11" t="s">
        <v>68</v>
      </c>
      <c r="C74" s="40" t="s">
        <v>69</v>
      </c>
      <c r="D74" s="41">
        <v>218</v>
      </c>
      <c r="E74" s="42">
        <v>6</v>
      </c>
      <c r="F74" s="42">
        <v>2</v>
      </c>
      <c r="G74" s="42">
        <v>1</v>
      </c>
      <c r="H74" s="42">
        <v>19</v>
      </c>
      <c r="I74" s="42">
        <v>2</v>
      </c>
      <c r="J74" s="42">
        <v>11</v>
      </c>
      <c r="K74" s="42">
        <v>5</v>
      </c>
      <c r="L74" s="42">
        <v>0</v>
      </c>
      <c r="M74" s="42">
        <v>1</v>
      </c>
      <c r="N74" s="42">
        <v>6</v>
      </c>
      <c r="O74" s="42">
        <v>53</v>
      </c>
      <c r="P74" s="43">
        <v>24.31</v>
      </c>
      <c r="Q74" s="42">
        <v>290</v>
      </c>
      <c r="R74" s="43">
        <v>133.03</v>
      </c>
      <c r="S74" s="43">
        <f>R74+P74</f>
        <v>157.34</v>
      </c>
    </row>
    <row r="75" spans="1:19" x14ac:dyDescent="0.25">
      <c r="A75" s="45">
        <v>68</v>
      </c>
      <c r="B75" s="11" t="s">
        <v>84</v>
      </c>
      <c r="C75" s="40" t="s">
        <v>87</v>
      </c>
      <c r="D75" s="41">
        <v>55</v>
      </c>
      <c r="E75" s="42">
        <v>0</v>
      </c>
      <c r="F75" s="42">
        <v>1</v>
      </c>
      <c r="G75" s="42">
        <v>1</v>
      </c>
      <c r="H75" s="42">
        <v>6</v>
      </c>
      <c r="I75" s="42">
        <v>0</v>
      </c>
      <c r="J75" s="42">
        <v>4</v>
      </c>
      <c r="K75" s="42">
        <v>1</v>
      </c>
      <c r="L75" s="42">
        <v>0</v>
      </c>
      <c r="M75" s="42">
        <v>0</v>
      </c>
      <c r="N75" s="42">
        <v>5</v>
      </c>
      <c r="O75" s="42">
        <v>18</v>
      </c>
      <c r="P75" s="43">
        <v>32.729999999999997</v>
      </c>
      <c r="Q75" s="42">
        <v>69</v>
      </c>
      <c r="R75" s="43">
        <v>125.45</v>
      </c>
      <c r="S75" s="43">
        <f>R75+P75</f>
        <v>158.18</v>
      </c>
    </row>
    <row r="76" spans="1:19" x14ac:dyDescent="0.25">
      <c r="A76" s="45">
        <v>69</v>
      </c>
      <c r="B76" s="11" t="s">
        <v>49</v>
      </c>
      <c r="C76" s="40" t="s">
        <v>52</v>
      </c>
      <c r="D76" s="41">
        <v>68</v>
      </c>
      <c r="E76" s="42">
        <v>45</v>
      </c>
      <c r="F76" s="42">
        <v>0</v>
      </c>
      <c r="G76" s="42">
        <v>0</v>
      </c>
      <c r="H76" s="42">
        <v>26</v>
      </c>
      <c r="I76" s="42">
        <v>0</v>
      </c>
      <c r="J76" s="42">
        <v>2</v>
      </c>
      <c r="K76" s="42">
        <v>2</v>
      </c>
      <c r="L76" s="42">
        <v>0</v>
      </c>
      <c r="M76" s="42">
        <v>0</v>
      </c>
      <c r="N76" s="42">
        <v>0</v>
      </c>
      <c r="O76" s="42">
        <v>75</v>
      </c>
      <c r="P76" s="43">
        <v>110.29</v>
      </c>
      <c r="Q76" s="42">
        <v>34</v>
      </c>
      <c r="R76" s="43">
        <v>50</v>
      </c>
      <c r="S76" s="43">
        <f>R76+P76</f>
        <v>160.29000000000002</v>
      </c>
    </row>
    <row r="77" spans="1:19" x14ac:dyDescent="0.25">
      <c r="A77" s="45">
        <v>70</v>
      </c>
      <c r="B77" s="11" t="s">
        <v>80</v>
      </c>
      <c r="C77" s="40" t="s">
        <v>81</v>
      </c>
      <c r="D77" s="41">
        <v>158</v>
      </c>
      <c r="E77" s="42">
        <v>5</v>
      </c>
      <c r="F77" s="42">
        <v>3</v>
      </c>
      <c r="G77" s="42">
        <v>2</v>
      </c>
      <c r="H77" s="42">
        <v>14</v>
      </c>
      <c r="I77" s="42">
        <v>12</v>
      </c>
      <c r="J77" s="42">
        <v>2</v>
      </c>
      <c r="K77" s="42">
        <v>2</v>
      </c>
      <c r="L77" s="42">
        <v>0</v>
      </c>
      <c r="M77" s="42">
        <v>0</v>
      </c>
      <c r="N77" s="42">
        <v>0</v>
      </c>
      <c r="O77" s="42">
        <v>40</v>
      </c>
      <c r="P77" s="43">
        <v>25.32</v>
      </c>
      <c r="Q77" s="42">
        <v>215</v>
      </c>
      <c r="R77" s="43">
        <v>136.08000000000001</v>
      </c>
      <c r="S77" s="43">
        <f>R77+P77</f>
        <v>161.4</v>
      </c>
    </row>
    <row r="78" spans="1:19" x14ac:dyDescent="0.25">
      <c r="A78" s="45">
        <v>71</v>
      </c>
      <c r="B78" s="11" t="s">
        <v>130</v>
      </c>
      <c r="C78" s="40" t="s">
        <v>140</v>
      </c>
      <c r="D78" s="41">
        <v>58</v>
      </c>
      <c r="E78" s="42">
        <v>0</v>
      </c>
      <c r="F78" s="42">
        <v>1</v>
      </c>
      <c r="G78" s="42">
        <v>0</v>
      </c>
      <c r="H78" s="42">
        <v>9</v>
      </c>
      <c r="I78" s="42">
        <v>0</v>
      </c>
      <c r="J78" s="42">
        <v>4</v>
      </c>
      <c r="K78" s="42">
        <v>2</v>
      </c>
      <c r="L78" s="42">
        <v>0</v>
      </c>
      <c r="M78" s="42">
        <v>0</v>
      </c>
      <c r="N78" s="42">
        <v>0</v>
      </c>
      <c r="O78" s="42">
        <v>16</v>
      </c>
      <c r="P78" s="43">
        <v>27.59</v>
      </c>
      <c r="Q78" s="42">
        <v>78</v>
      </c>
      <c r="R78" s="43">
        <v>134.47999999999999</v>
      </c>
      <c r="S78" s="43">
        <f>R78+P78</f>
        <v>162.07</v>
      </c>
    </row>
    <row r="79" spans="1:19" x14ac:dyDescent="0.25">
      <c r="A79" s="45">
        <v>72</v>
      </c>
      <c r="B79" s="11" t="s">
        <v>36</v>
      </c>
      <c r="C79" s="40" t="s">
        <v>37</v>
      </c>
      <c r="D79" s="41">
        <v>70</v>
      </c>
      <c r="E79" s="42">
        <v>3</v>
      </c>
      <c r="F79" s="42">
        <v>1</v>
      </c>
      <c r="G79" s="42">
        <v>2</v>
      </c>
      <c r="H79" s="42">
        <v>1</v>
      </c>
      <c r="I79" s="42">
        <v>0</v>
      </c>
      <c r="J79" s="42">
        <v>3</v>
      </c>
      <c r="K79" s="42">
        <v>0</v>
      </c>
      <c r="L79" s="42">
        <v>0</v>
      </c>
      <c r="M79" s="42">
        <v>0</v>
      </c>
      <c r="N79" s="42">
        <v>0</v>
      </c>
      <c r="O79" s="42">
        <v>10</v>
      </c>
      <c r="P79" s="43">
        <v>14.29</v>
      </c>
      <c r="Q79" s="42">
        <v>105</v>
      </c>
      <c r="R79" s="43">
        <v>150</v>
      </c>
      <c r="S79" s="43">
        <f>R79+P79</f>
        <v>164.29</v>
      </c>
    </row>
    <row r="80" spans="1:19" x14ac:dyDescent="0.25">
      <c r="A80" s="45">
        <v>73</v>
      </c>
      <c r="B80" s="11" t="s">
        <v>130</v>
      </c>
      <c r="C80" s="40" t="s">
        <v>142</v>
      </c>
      <c r="D80" s="41">
        <v>10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3">
        <v>0</v>
      </c>
      <c r="Q80" s="42">
        <v>18</v>
      </c>
      <c r="R80" s="43">
        <v>180</v>
      </c>
      <c r="S80" s="43">
        <f>R80+P80</f>
        <v>180</v>
      </c>
    </row>
    <row r="81" spans="1:19" x14ac:dyDescent="0.25">
      <c r="A81" s="45">
        <v>74</v>
      </c>
      <c r="B81" s="11" t="s">
        <v>57</v>
      </c>
      <c r="C81" s="40" t="s">
        <v>59</v>
      </c>
      <c r="D81" s="41">
        <v>5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3">
        <v>0</v>
      </c>
      <c r="Q81" s="42">
        <v>9</v>
      </c>
      <c r="R81" s="43">
        <v>180</v>
      </c>
      <c r="S81" s="43">
        <f>R81+P81</f>
        <v>180</v>
      </c>
    </row>
    <row r="82" spans="1:19" x14ac:dyDescent="0.25">
      <c r="A82" s="45">
        <v>75</v>
      </c>
      <c r="B82" s="11" t="s">
        <v>101</v>
      </c>
      <c r="C82" s="40" t="s">
        <v>102</v>
      </c>
      <c r="D82" s="41">
        <v>63</v>
      </c>
      <c r="E82" s="42">
        <v>3</v>
      </c>
      <c r="F82" s="42">
        <v>1</v>
      </c>
      <c r="G82" s="42">
        <v>0</v>
      </c>
      <c r="H82" s="42">
        <v>4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2</v>
      </c>
      <c r="O82" s="42">
        <v>10</v>
      </c>
      <c r="P82" s="43">
        <v>15.87</v>
      </c>
      <c r="Q82" s="42">
        <v>110</v>
      </c>
      <c r="R82" s="43">
        <v>174.6</v>
      </c>
      <c r="S82" s="43">
        <f>R82+P82</f>
        <v>190.47</v>
      </c>
    </row>
    <row r="83" spans="1:19" x14ac:dyDescent="0.25">
      <c r="A83" s="45">
        <v>76</v>
      </c>
      <c r="B83" s="11" t="s">
        <v>117</v>
      </c>
      <c r="C83" s="40" t="s">
        <v>121</v>
      </c>
      <c r="D83" s="41">
        <v>26</v>
      </c>
      <c r="E83" s="42">
        <v>0</v>
      </c>
      <c r="F83" s="42">
        <v>1</v>
      </c>
      <c r="G83" s="42">
        <v>0</v>
      </c>
      <c r="H83" s="42">
        <v>11</v>
      </c>
      <c r="I83" s="42">
        <v>0</v>
      </c>
      <c r="J83" s="42">
        <v>1</v>
      </c>
      <c r="K83" s="42">
        <v>1</v>
      </c>
      <c r="L83" s="42">
        <v>0</v>
      </c>
      <c r="M83" s="42">
        <v>0</v>
      </c>
      <c r="N83" s="42">
        <v>0</v>
      </c>
      <c r="O83" s="42">
        <v>14</v>
      </c>
      <c r="P83" s="43">
        <v>53.85</v>
      </c>
      <c r="Q83" s="42">
        <v>38</v>
      </c>
      <c r="R83" s="43">
        <v>146.15</v>
      </c>
      <c r="S83" s="43">
        <f>R83+P83</f>
        <v>200</v>
      </c>
    </row>
    <row r="84" spans="1:19" x14ac:dyDescent="0.25">
      <c r="A84" s="45">
        <v>77</v>
      </c>
      <c r="B84" s="11" t="s">
        <v>36</v>
      </c>
      <c r="C84" s="40" t="s">
        <v>41</v>
      </c>
      <c r="D84" s="41">
        <v>21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2</v>
      </c>
      <c r="O84" s="42">
        <v>2</v>
      </c>
      <c r="P84" s="43">
        <v>9.52</v>
      </c>
      <c r="Q84" s="42">
        <v>40</v>
      </c>
      <c r="R84" s="43">
        <v>190.48</v>
      </c>
      <c r="S84" s="43">
        <f>R84+P84</f>
        <v>200</v>
      </c>
    </row>
    <row r="85" spans="1:19" x14ac:dyDescent="0.25">
      <c r="A85" s="45">
        <v>78</v>
      </c>
      <c r="B85" s="11" t="s">
        <v>57</v>
      </c>
      <c r="C85" s="40" t="s">
        <v>60</v>
      </c>
      <c r="D85" s="41">
        <v>23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3">
        <v>0</v>
      </c>
      <c r="Q85" s="42">
        <v>46</v>
      </c>
      <c r="R85" s="43">
        <v>200</v>
      </c>
      <c r="S85" s="43">
        <f>R85+P85</f>
        <v>200</v>
      </c>
    </row>
    <row r="86" spans="1:19" x14ac:dyDescent="0.25">
      <c r="A86" s="45">
        <v>79</v>
      </c>
      <c r="B86" s="11" t="s">
        <v>117</v>
      </c>
      <c r="C86" s="40" t="s">
        <v>123</v>
      </c>
      <c r="D86" s="41">
        <v>1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3">
        <v>0</v>
      </c>
      <c r="Q86" s="42">
        <v>2</v>
      </c>
      <c r="R86" s="43">
        <v>200</v>
      </c>
      <c r="S86" s="43">
        <f>R86+P86</f>
        <v>200</v>
      </c>
    </row>
    <row r="87" spans="1:19" x14ac:dyDescent="0.25">
      <c r="A87" s="45">
        <v>80</v>
      </c>
      <c r="B87" s="11" t="s">
        <v>130</v>
      </c>
      <c r="C87" s="40" t="s">
        <v>141</v>
      </c>
      <c r="D87" s="41">
        <v>10</v>
      </c>
      <c r="E87" s="42">
        <v>0</v>
      </c>
      <c r="F87" s="42">
        <v>0</v>
      </c>
      <c r="G87" s="42">
        <v>0</v>
      </c>
      <c r="H87" s="42">
        <v>1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1</v>
      </c>
      <c r="P87" s="43">
        <v>10</v>
      </c>
      <c r="Q87" s="42">
        <v>22</v>
      </c>
      <c r="R87" s="43">
        <v>220</v>
      </c>
      <c r="S87" s="43">
        <f>R87+P87</f>
        <v>230</v>
      </c>
    </row>
    <row r="88" spans="1:19" x14ac:dyDescent="0.25">
      <c r="A88" s="45">
        <v>81</v>
      </c>
      <c r="B88" s="11" t="s">
        <v>143</v>
      </c>
      <c r="C88" s="40" t="s">
        <v>146</v>
      </c>
      <c r="D88" s="41">
        <v>57</v>
      </c>
      <c r="E88" s="42">
        <v>0</v>
      </c>
      <c r="F88" s="42">
        <v>2</v>
      </c>
      <c r="G88" s="42">
        <v>2</v>
      </c>
      <c r="H88" s="42">
        <v>17</v>
      </c>
      <c r="I88" s="42">
        <v>0</v>
      </c>
      <c r="J88" s="42">
        <v>13</v>
      </c>
      <c r="K88" s="42">
        <v>4</v>
      </c>
      <c r="L88" s="42">
        <v>0</v>
      </c>
      <c r="M88" s="42">
        <v>2</v>
      </c>
      <c r="N88" s="42">
        <v>6</v>
      </c>
      <c r="O88" s="42">
        <v>46</v>
      </c>
      <c r="P88" s="43">
        <v>80.7</v>
      </c>
      <c r="Q88" s="42">
        <v>90</v>
      </c>
      <c r="R88" s="43">
        <v>157.88999999999999</v>
      </c>
      <c r="S88" s="43">
        <f>R88+P88</f>
        <v>238.58999999999997</v>
      </c>
    </row>
    <row r="89" spans="1:19" x14ac:dyDescent="0.25">
      <c r="A89" s="45">
        <v>82</v>
      </c>
      <c r="B89" s="11" t="s">
        <v>130</v>
      </c>
      <c r="C89" s="40" t="s">
        <v>131</v>
      </c>
      <c r="D89" s="41">
        <v>57</v>
      </c>
      <c r="E89" s="42">
        <v>0</v>
      </c>
      <c r="F89" s="42">
        <v>0</v>
      </c>
      <c r="G89" s="42">
        <v>2</v>
      </c>
      <c r="H89" s="42">
        <v>1</v>
      </c>
      <c r="I89" s="42">
        <v>0</v>
      </c>
      <c r="J89" s="42">
        <v>1</v>
      </c>
      <c r="K89" s="42">
        <v>0</v>
      </c>
      <c r="L89" s="42">
        <v>0</v>
      </c>
      <c r="M89" s="42">
        <v>0</v>
      </c>
      <c r="N89" s="42">
        <v>0</v>
      </c>
      <c r="O89" s="42">
        <v>4</v>
      </c>
      <c r="P89" s="43">
        <v>7.02</v>
      </c>
      <c r="Q89" s="42">
        <v>144</v>
      </c>
      <c r="R89" s="43">
        <v>252.63</v>
      </c>
      <c r="S89" s="43">
        <f>R89+P89</f>
        <v>259.64999999999998</v>
      </c>
    </row>
    <row r="90" spans="1:19" x14ac:dyDescent="0.25">
      <c r="A90" s="45">
        <v>83</v>
      </c>
      <c r="B90" s="11" t="s">
        <v>84</v>
      </c>
      <c r="C90" s="40" t="s">
        <v>85</v>
      </c>
      <c r="D90" s="41">
        <v>3</v>
      </c>
      <c r="E90" s="42">
        <v>0</v>
      </c>
      <c r="F90" s="42">
        <v>0</v>
      </c>
      <c r="G90" s="42">
        <v>0</v>
      </c>
      <c r="H90" s="42">
        <v>1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1</v>
      </c>
      <c r="P90" s="43">
        <v>33.33</v>
      </c>
      <c r="Q90" s="42">
        <v>7</v>
      </c>
      <c r="R90" s="43">
        <v>233.33</v>
      </c>
      <c r="S90" s="43">
        <f>R90+P90</f>
        <v>266.66000000000003</v>
      </c>
    </row>
    <row r="91" spans="1:19" x14ac:dyDescent="0.25">
      <c r="A91" s="45">
        <v>84</v>
      </c>
      <c r="B91" s="11" t="s">
        <v>126</v>
      </c>
      <c r="C91" s="40" t="s">
        <v>127</v>
      </c>
      <c r="D91" s="41">
        <v>56</v>
      </c>
      <c r="E91" s="42">
        <v>0</v>
      </c>
      <c r="F91" s="42">
        <v>1</v>
      </c>
      <c r="G91" s="42">
        <v>3</v>
      </c>
      <c r="H91" s="42">
        <v>5</v>
      </c>
      <c r="I91" s="42">
        <v>18</v>
      </c>
      <c r="J91" s="42">
        <v>1</v>
      </c>
      <c r="K91" s="42">
        <v>2</v>
      </c>
      <c r="L91" s="42">
        <v>0</v>
      </c>
      <c r="M91" s="42">
        <v>0</v>
      </c>
      <c r="N91" s="42">
        <v>0</v>
      </c>
      <c r="O91" s="42">
        <v>30</v>
      </c>
      <c r="P91" s="43">
        <v>53.57</v>
      </c>
      <c r="Q91" s="42">
        <v>134</v>
      </c>
      <c r="R91" s="43">
        <v>239.29</v>
      </c>
      <c r="S91" s="43">
        <f>R91+P91</f>
        <v>292.86</v>
      </c>
    </row>
    <row r="92" spans="1:19" x14ac:dyDescent="0.25">
      <c r="A92" s="45">
        <v>85</v>
      </c>
      <c r="B92" s="11" t="s">
        <v>101</v>
      </c>
      <c r="C92" s="40" t="s">
        <v>103</v>
      </c>
      <c r="D92" s="41">
        <v>6</v>
      </c>
      <c r="E92" s="42">
        <v>0</v>
      </c>
      <c r="F92" s="42">
        <v>0</v>
      </c>
      <c r="G92" s="42">
        <v>0</v>
      </c>
      <c r="H92" s="42">
        <v>5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5</v>
      </c>
      <c r="P92" s="43">
        <v>83.33</v>
      </c>
      <c r="Q92" s="42">
        <v>13</v>
      </c>
      <c r="R92" s="43">
        <v>216.67</v>
      </c>
      <c r="S92" s="43">
        <f>R92+P92</f>
        <v>300</v>
      </c>
    </row>
    <row r="93" spans="1:19" x14ac:dyDescent="0.25">
      <c r="A93" s="45">
        <v>86</v>
      </c>
      <c r="B93" s="11" t="s">
        <v>101</v>
      </c>
      <c r="C93" s="40" t="s">
        <v>104</v>
      </c>
      <c r="D93" s="41">
        <v>1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3">
        <v>0</v>
      </c>
      <c r="Q93" s="42">
        <v>3</v>
      </c>
      <c r="R93" s="43">
        <v>300</v>
      </c>
      <c r="S93" s="43">
        <f>R93+P93</f>
        <v>300</v>
      </c>
    </row>
    <row r="94" spans="1:19" x14ac:dyDescent="0.25">
      <c r="A94" s="45">
        <v>87</v>
      </c>
      <c r="B94" s="11" t="s">
        <v>130</v>
      </c>
      <c r="C94" s="40" t="s">
        <v>137</v>
      </c>
      <c r="D94" s="41">
        <v>42</v>
      </c>
      <c r="E94" s="42">
        <v>0</v>
      </c>
      <c r="F94" s="42">
        <v>4</v>
      </c>
      <c r="G94" s="42">
        <v>2</v>
      </c>
      <c r="H94" s="42">
        <v>15</v>
      </c>
      <c r="I94" s="42">
        <v>0</v>
      </c>
      <c r="J94" s="42">
        <v>4</v>
      </c>
      <c r="K94" s="42">
        <v>1</v>
      </c>
      <c r="L94" s="42">
        <v>0</v>
      </c>
      <c r="M94" s="42">
        <v>0</v>
      </c>
      <c r="N94" s="42">
        <v>3</v>
      </c>
      <c r="O94" s="42">
        <v>29</v>
      </c>
      <c r="P94" s="43">
        <v>69.05</v>
      </c>
      <c r="Q94" s="42">
        <v>99</v>
      </c>
      <c r="R94" s="43">
        <v>235.71</v>
      </c>
      <c r="S94" s="43">
        <f>R94+P94</f>
        <v>304.76</v>
      </c>
    </row>
    <row r="95" spans="1:19" x14ac:dyDescent="0.25">
      <c r="A95" s="45">
        <v>88</v>
      </c>
      <c r="B95" s="11" t="s">
        <v>68</v>
      </c>
      <c r="C95" s="40" t="s">
        <v>70</v>
      </c>
      <c r="D95" s="41">
        <v>16</v>
      </c>
      <c r="E95" s="42">
        <v>0</v>
      </c>
      <c r="F95" s="42">
        <v>0</v>
      </c>
      <c r="G95" s="42">
        <v>0</v>
      </c>
      <c r="H95" s="42">
        <v>5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5</v>
      </c>
      <c r="P95" s="43">
        <v>31.25</v>
      </c>
      <c r="Q95" s="42">
        <v>44</v>
      </c>
      <c r="R95" s="43">
        <v>275</v>
      </c>
      <c r="S95" s="43">
        <f>R95+P95</f>
        <v>306.25</v>
      </c>
    </row>
    <row r="96" spans="1:19" x14ac:dyDescent="0.25">
      <c r="A96" s="45">
        <v>89</v>
      </c>
      <c r="B96" s="11" t="s">
        <v>114</v>
      </c>
      <c r="C96" s="40" t="s">
        <v>115</v>
      </c>
      <c r="D96" s="41">
        <v>51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3">
        <v>0</v>
      </c>
      <c r="Q96" s="42">
        <v>158</v>
      </c>
      <c r="R96" s="43">
        <v>309.8</v>
      </c>
      <c r="S96" s="43">
        <f>R96+P96</f>
        <v>309.8</v>
      </c>
    </row>
    <row r="97" spans="1:19" x14ac:dyDescent="0.25">
      <c r="A97" s="45">
        <v>90</v>
      </c>
      <c r="B97" s="11" t="s">
        <v>71</v>
      </c>
      <c r="C97" s="40" t="s">
        <v>72</v>
      </c>
      <c r="D97" s="41">
        <v>10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3">
        <v>0</v>
      </c>
      <c r="Q97" s="42">
        <v>31</v>
      </c>
      <c r="R97" s="43">
        <v>310</v>
      </c>
      <c r="S97" s="43">
        <f>R97+P97</f>
        <v>310</v>
      </c>
    </row>
    <row r="98" spans="1:19" x14ac:dyDescent="0.25">
      <c r="A98" s="45">
        <v>91</v>
      </c>
      <c r="B98" s="11" t="s">
        <v>53</v>
      </c>
      <c r="C98" s="40" t="s">
        <v>56</v>
      </c>
      <c r="D98" s="41">
        <v>4</v>
      </c>
      <c r="E98" s="42">
        <v>0</v>
      </c>
      <c r="F98" s="42">
        <v>0</v>
      </c>
      <c r="G98" s="42">
        <v>0</v>
      </c>
      <c r="H98" s="42">
        <v>4</v>
      </c>
      <c r="I98" s="42">
        <v>0</v>
      </c>
      <c r="J98" s="42">
        <v>0</v>
      </c>
      <c r="K98" s="42">
        <v>2</v>
      </c>
      <c r="L98" s="42">
        <v>0</v>
      </c>
      <c r="M98" s="42">
        <v>0</v>
      </c>
      <c r="N98" s="42">
        <v>0</v>
      </c>
      <c r="O98" s="42">
        <v>6</v>
      </c>
      <c r="P98" s="43">
        <v>150</v>
      </c>
      <c r="Q98" s="42">
        <v>8</v>
      </c>
      <c r="R98" s="43">
        <v>200</v>
      </c>
      <c r="S98" s="43">
        <f>R98+P98</f>
        <v>350</v>
      </c>
    </row>
    <row r="99" spans="1:19" x14ac:dyDescent="0.25">
      <c r="A99" s="45">
        <v>92</v>
      </c>
      <c r="B99" s="11" t="s">
        <v>130</v>
      </c>
      <c r="C99" s="40" t="s">
        <v>138</v>
      </c>
      <c r="D99" s="41">
        <v>2</v>
      </c>
      <c r="E99" s="42">
        <v>0</v>
      </c>
      <c r="F99" s="42">
        <v>0</v>
      </c>
      <c r="G99" s="42">
        <v>0</v>
      </c>
      <c r="H99" s="42">
        <v>1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1</v>
      </c>
      <c r="P99" s="43">
        <v>50</v>
      </c>
      <c r="Q99" s="42">
        <v>6</v>
      </c>
      <c r="R99" s="43">
        <v>300</v>
      </c>
      <c r="S99" s="43">
        <f>R99+P99</f>
        <v>350</v>
      </c>
    </row>
    <row r="100" spans="1:19" x14ac:dyDescent="0.25">
      <c r="A100" s="45">
        <v>93</v>
      </c>
      <c r="B100" s="11" t="s">
        <v>114</v>
      </c>
      <c r="C100" s="40" t="s">
        <v>116</v>
      </c>
      <c r="D100" s="41">
        <v>6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3">
        <v>0</v>
      </c>
      <c r="Q100" s="42">
        <v>21</v>
      </c>
      <c r="R100" s="43">
        <v>350</v>
      </c>
      <c r="S100" s="43">
        <f>R100+P100</f>
        <v>350</v>
      </c>
    </row>
    <row r="101" spans="1:19" x14ac:dyDescent="0.25">
      <c r="A101" s="45">
        <v>94</v>
      </c>
      <c r="B101" s="11" t="s">
        <v>36</v>
      </c>
      <c r="C101" s="40" t="s">
        <v>38</v>
      </c>
      <c r="D101" s="41">
        <v>19</v>
      </c>
      <c r="E101" s="42">
        <v>0</v>
      </c>
      <c r="F101" s="42">
        <v>0</v>
      </c>
      <c r="G101" s="42">
        <v>0</v>
      </c>
      <c r="H101" s="42">
        <v>9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1</v>
      </c>
      <c r="O101" s="42">
        <v>10</v>
      </c>
      <c r="P101" s="43">
        <v>52.63</v>
      </c>
      <c r="Q101" s="42">
        <v>63</v>
      </c>
      <c r="R101" s="43">
        <v>331.58</v>
      </c>
      <c r="S101" s="43">
        <f>R101+P101</f>
        <v>384.21</v>
      </c>
    </row>
    <row r="102" spans="1:19" x14ac:dyDescent="0.25">
      <c r="A102" s="45">
        <v>95</v>
      </c>
      <c r="B102" s="11" t="s">
        <v>143</v>
      </c>
      <c r="C102" s="40" t="s">
        <v>144</v>
      </c>
      <c r="D102" s="41">
        <v>181</v>
      </c>
      <c r="E102" s="42">
        <v>6</v>
      </c>
      <c r="F102" s="42">
        <v>0</v>
      </c>
      <c r="G102" s="42">
        <v>2</v>
      </c>
      <c r="H102" s="42">
        <v>28</v>
      </c>
      <c r="I102" s="42">
        <v>2</v>
      </c>
      <c r="J102" s="42">
        <v>4</v>
      </c>
      <c r="K102" s="42">
        <v>0</v>
      </c>
      <c r="L102" s="42">
        <v>0</v>
      </c>
      <c r="M102" s="42">
        <v>2</v>
      </c>
      <c r="N102" s="42">
        <v>9</v>
      </c>
      <c r="O102" s="42">
        <v>53</v>
      </c>
      <c r="P102" s="43">
        <v>29.28</v>
      </c>
      <c r="Q102" s="42">
        <v>690</v>
      </c>
      <c r="R102" s="43">
        <v>381.22</v>
      </c>
      <c r="S102" s="43">
        <f>R102+P102</f>
        <v>410.5</v>
      </c>
    </row>
    <row r="103" spans="1:19" x14ac:dyDescent="0.25">
      <c r="A103" s="45">
        <v>96</v>
      </c>
      <c r="B103" s="11" t="s">
        <v>130</v>
      </c>
      <c r="C103" s="40" t="s">
        <v>133</v>
      </c>
      <c r="D103" s="41">
        <v>18</v>
      </c>
      <c r="E103" s="42">
        <v>0</v>
      </c>
      <c r="F103" s="42">
        <v>1</v>
      </c>
      <c r="G103" s="42">
        <v>0</v>
      </c>
      <c r="H103" s="42">
        <v>3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4</v>
      </c>
      <c r="P103" s="43">
        <v>22.22</v>
      </c>
      <c r="Q103" s="42">
        <v>74</v>
      </c>
      <c r="R103" s="43">
        <v>411.11</v>
      </c>
      <c r="S103" s="43">
        <f>R103+P103</f>
        <v>433.33000000000004</v>
      </c>
    </row>
    <row r="104" spans="1:19" x14ac:dyDescent="0.25">
      <c r="A104" s="45">
        <v>97</v>
      </c>
      <c r="B104" s="11" t="s">
        <v>143</v>
      </c>
      <c r="C104" s="40" t="s">
        <v>147</v>
      </c>
      <c r="D104" s="41">
        <v>5</v>
      </c>
      <c r="E104" s="42">
        <v>0</v>
      </c>
      <c r="F104" s="42">
        <v>1</v>
      </c>
      <c r="G104" s="42">
        <v>0</v>
      </c>
      <c r="H104" s="42">
        <v>5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1</v>
      </c>
      <c r="O104" s="42">
        <v>7</v>
      </c>
      <c r="P104" s="43">
        <v>140</v>
      </c>
      <c r="Q104" s="42">
        <v>16</v>
      </c>
      <c r="R104" s="43">
        <v>320</v>
      </c>
      <c r="S104" s="43">
        <f>R104+P104</f>
        <v>460</v>
      </c>
    </row>
    <row r="105" spans="1:19" x14ac:dyDescent="0.25">
      <c r="A105" s="45">
        <v>98</v>
      </c>
      <c r="B105" s="11" t="s">
        <v>80</v>
      </c>
      <c r="C105" s="40" t="s">
        <v>82</v>
      </c>
      <c r="D105" s="41">
        <v>13</v>
      </c>
      <c r="E105" s="42">
        <v>0</v>
      </c>
      <c r="F105" s="42">
        <v>4</v>
      </c>
      <c r="G105" s="42">
        <v>0</v>
      </c>
      <c r="H105" s="42">
        <v>2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6</v>
      </c>
      <c r="P105" s="43">
        <v>46.15</v>
      </c>
      <c r="Q105" s="42">
        <v>55</v>
      </c>
      <c r="R105" s="43">
        <v>423.08</v>
      </c>
      <c r="S105" s="43">
        <f>R105+P105</f>
        <v>469.22999999999996</v>
      </c>
    </row>
    <row r="106" spans="1:19" x14ac:dyDescent="0.25">
      <c r="A106" s="45">
        <v>99</v>
      </c>
      <c r="B106" s="11" t="s">
        <v>143</v>
      </c>
      <c r="C106" s="40" t="s">
        <v>150</v>
      </c>
      <c r="D106" s="41">
        <v>21</v>
      </c>
      <c r="E106" s="42">
        <v>6</v>
      </c>
      <c r="F106" s="42">
        <v>2</v>
      </c>
      <c r="G106" s="42">
        <v>0</v>
      </c>
      <c r="H106" s="42">
        <v>22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30</v>
      </c>
      <c r="P106" s="43">
        <v>142.86000000000001</v>
      </c>
      <c r="Q106" s="42">
        <v>87</v>
      </c>
      <c r="R106" s="43">
        <v>414.29</v>
      </c>
      <c r="S106" s="43">
        <f>R106+P106</f>
        <v>557.15000000000009</v>
      </c>
    </row>
    <row r="107" spans="1:19" x14ac:dyDescent="0.25">
      <c r="A107" s="63" t="s">
        <v>16</v>
      </c>
      <c r="B107" s="64"/>
      <c r="C107" s="65"/>
      <c r="D107" s="66">
        <f>SUBTOTAL(109,tbl_Sorted[4])</f>
        <v>2961</v>
      </c>
      <c r="E107" s="67">
        <f>SUBTOTAL(109,tbl_Sorted[5])</f>
        <v>82</v>
      </c>
      <c r="F107" s="67">
        <f>SUBTOTAL(109,tbl_Sorted[6])</f>
        <v>27</v>
      </c>
      <c r="G107" s="67">
        <f>SUBTOTAL(109,tbl_Sorted[7])</f>
        <v>19</v>
      </c>
      <c r="H107" s="67">
        <f>SUBTOTAL(109,tbl_Sorted[8])</f>
        <v>234</v>
      </c>
      <c r="I107" s="67">
        <f>SUBTOTAL(109,tbl_Sorted[9])</f>
        <v>34</v>
      </c>
      <c r="J107" s="68">
        <f>SUBTOTAL(107,tbl_Sorted[10])</f>
        <v>1.9957179474432927</v>
      </c>
      <c r="K107" s="68">
        <f>SUBTOTAL(109,tbl_Sorted[11])</f>
        <v>30</v>
      </c>
      <c r="L107" s="68">
        <f>SUBTOTAL(109,tbl_Sorted[12])</f>
        <v>0</v>
      </c>
      <c r="M107" s="68">
        <f>SUBTOTAL(109,tbl_Sorted[13])</f>
        <v>12</v>
      </c>
      <c r="N107" s="68">
        <f>SUBTOTAL(109,tbl_Sorted[14])</f>
        <v>42</v>
      </c>
      <c r="O107" s="68">
        <f>SUBTOTAL(109,tbl_Sorted[15])</f>
        <v>545</v>
      </c>
      <c r="P107" s="69">
        <f>tbl_Sorted[[#Totals],[15]]/tbl_Sorted[[#Totals],[4]]*100</f>
        <v>18.405943937858833</v>
      </c>
      <c r="Q107" s="68">
        <f>SUBTOTAL(109,tbl_Sorted[17])</f>
        <v>3212</v>
      </c>
      <c r="R107" s="70">
        <f>tbl_Sorted[[#Totals],[17]]/tbl_Sorted[[#Totals],[4]]*100</f>
        <v>108.47686592367442</v>
      </c>
      <c r="S107" s="71">
        <f>tbl_Sorted[[#Totals],[16]]+tbl_Sorted[[#Totals],[18]]</f>
        <v>126.88280986153326</v>
      </c>
    </row>
    <row r="108" spans="1:19" x14ac:dyDescent="0.25">
      <c r="A108" s="47"/>
      <c r="B108" s="48"/>
      <c r="C108" s="49"/>
      <c r="D108" s="50"/>
      <c r="E108" s="51"/>
      <c r="F108" s="51"/>
      <c r="G108" s="51"/>
      <c r="H108" s="51"/>
      <c r="I108" s="51"/>
      <c r="J108" s="52"/>
      <c r="K108" s="52"/>
      <c r="L108" s="52"/>
      <c r="M108" s="52"/>
      <c r="N108" s="52"/>
      <c r="O108" s="52"/>
      <c r="P108" s="53"/>
      <c r="Q108" s="52"/>
      <c r="R108" s="53"/>
      <c r="S108" s="54"/>
    </row>
    <row r="109" spans="1:19" s="55" customFormat="1" x14ac:dyDescent="0.25">
      <c r="A109" s="47"/>
      <c r="B109" s="48"/>
      <c r="C109" s="49"/>
      <c r="D109" s="50"/>
      <c r="E109" s="51"/>
      <c r="F109" s="51"/>
      <c r="G109" s="51"/>
      <c r="H109" s="51"/>
      <c r="I109" s="51"/>
      <c r="J109" s="52"/>
      <c r="K109" s="52"/>
      <c r="L109" s="52"/>
      <c r="M109" s="52"/>
      <c r="N109" s="52"/>
      <c r="O109" s="52"/>
      <c r="P109" s="53"/>
      <c r="Q109" s="52"/>
      <c r="R109" s="53"/>
      <c r="S109" s="54"/>
    </row>
    <row r="110" spans="1:19" ht="15.75" customHeight="1" x14ac:dyDescent="0.25">
      <c r="A110" s="47"/>
      <c r="B110" s="48"/>
      <c r="C110" s="49"/>
      <c r="D110" s="50"/>
      <c r="E110" s="51"/>
      <c r="F110" s="51"/>
      <c r="G110" s="51"/>
      <c r="H110" s="51"/>
      <c r="I110" s="51"/>
      <c r="J110" s="52"/>
      <c r="K110" s="52"/>
      <c r="L110" s="52"/>
      <c r="M110" s="52"/>
      <c r="N110" s="52"/>
      <c r="O110" s="52"/>
      <c r="P110" s="53"/>
      <c r="Q110" s="52"/>
      <c r="R110" s="53"/>
      <c r="S110" s="54"/>
    </row>
    <row r="111" spans="1:19" x14ac:dyDescent="0.25">
      <c r="A111" s="11"/>
      <c r="B111" s="13"/>
      <c r="C111" s="12"/>
      <c r="D111" s="20"/>
      <c r="E111" s="14"/>
      <c r="F111" s="14"/>
      <c r="G111" s="14"/>
      <c r="H111" s="14"/>
      <c r="I111" s="14"/>
      <c r="J111" s="10"/>
      <c r="K111" s="10"/>
      <c r="L111" s="10"/>
      <c r="M111" s="10"/>
      <c r="N111" s="10"/>
      <c r="O111" s="10"/>
      <c r="P111" s="21"/>
      <c r="Q111" s="10"/>
      <c r="R111" s="21"/>
      <c r="S111" s="44"/>
    </row>
    <row r="113" spans="1:19" x14ac:dyDescent="0.25">
      <c r="A113" s="1"/>
      <c r="B113" s="7"/>
      <c r="C113" s="1"/>
      <c r="D113" s="8"/>
      <c r="E113" s="9"/>
      <c r="F113" s="1"/>
      <c r="G113" s="1"/>
      <c r="H113" s="1"/>
      <c r="I113" s="1"/>
      <c r="J113" s="1"/>
      <c r="K113" s="8"/>
      <c r="L113" s="9"/>
      <c r="M113" s="8"/>
      <c r="N113" s="1"/>
    </row>
    <row r="115" spans="1:19" x14ac:dyDescent="0.25">
      <c r="A115" s="88" t="s">
        <v>16</v>
      </c>
      <c r="B115" s="89"/>
      <c r="C115" s="89"/>
      <c r="D115" s="22">
        <f>SUM(tbl_Sorted[4])</f>
        <v>2961</v>
      </c>
      <c r="E115" s="6">
        <f>SUM(tbl_Sorted[5])</f>
        <v>82</v>
      </c>
      <c r="F115" s="6">
        <f>SUM(tbl_Sorted[6])</f>
        <v>27</v>
      </c>
      <c r="G115" s="6">
        <f>SUM(tbl_Sorted[7])</f>
        <v>19</v>
      </c>
      <c r="H115" s="6">
        <f>SUM(tbl_Sorted[8])</f>
        <v>234</v>
      </c>
      <c r="I115" s="6">
        <f>SUM(tbl_Sorted[9])</f>
        <v>34</v>
      </c>
      <c r="J115" s="6">
        <f>SUM(tbl_Sorted[10])</f>
        <v>65</v>
      </c>
      <c r="K115" s="6">
        <f>SUM(tbl_Sorted[11])</f>
        <v>30</v>
      </c>
      <c r="L115" s="6">
        <f>SUM(tbl_Sorted[12])</f>
        <v>0</v>
      </c>
      <c r="M115" s="6">
        <f>SUM(tbl_Sorted[13])</f>
        <v>12</v>
      </c>
      <c r="N115" s="6">
        <f>SUM(tbl_Sorted[14])</f>
        <v>42</v>
      </c>
      <c r="O115" s="6">
        <f>SUM(tbl_Sorted[15])</f>
        <v>545</v>
      </c>
      <c r="P115" s="21">
        <f>(O115/D115)*100</f>
        <v>18.405943937858833</v>
      </c>
      <c r="Q115" s="6">
        <f>SUM(tbl_Sorted[17])</f>
        <v>3212</v>
      </c>
      <c r="R115" s="21">
        <f>(Q115/D115)*100</f>
        <v>108.47686592367442</v>
      </c>
      <c r="S115" s="44">
        <f>P115+R115</f>
        <v>126.88280986153326</v>
      </c>
    </row>
  </sheetData>
  <sortState xmlns:xlrd2="http://schemas.microsoft.com/office/spreadsheetml/2017/richdata2" ref="B8:S107">
    <sortCondition ref="S8:S107"/>
    <sortCondition ref="R8:R107"/>
    <sortCondition ref="P8:P107"/>
    <sortCondition descending="1" ref="D8:D107"/>
    <sortCondition ref="C8:C107"/>
  </sortState>
  <mergeCells count="14">
    <mergeCell ref="S5:S6"/>
    <mergeCell ref="A115:C115"/>
    <mergeCell ref="A1:R1"/>
    <mergeCell ref="B2:F2"/>
    <mergeCell ref="C3:E3"/>
    <mergeCell ref="F3:H3"/>
    <mergeCell ref="B4:N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107"/>
  <sheetViews>
    <sheetView tabSelected="1" workbookViewId="0">
      <pane ySplit="7" topLeftCell="A8" activePane="bottomLeft" state="frozen"/>
      <selection pane="bottomLeft" activeCell="AB13" sqref="AB13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5.5703125" customWidth="1"/>
    <col min="16" max="18" width="5.7109375" customWidth="1"/>
    <col min="19" max="19" width="6.7109375" customWidth="1"/>
  </cols>
  <sheetData>
    <row r="1" spans="1:19" ht="15.75" x14ac:dyDescent="0.25">
      <c r="A1" s="74" t="s">
        <v>22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9" ht="15.75" x14ac:dyDescent="0.25">
      <c r="A2" s="15"/>
      <c r="B2" s="78" t="s">
        <v>18</v>
      </c>
      <c r="C2" s="78"/>
      <c r="D2" s="78"/>
      <c r="E2" s="78"/>
      <c r="F2" s="78"/>
      <c r="G2" s="23" t="s">
        <v>20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87" t="s">
        <v>0</v>
      </c>
      <c r="D3" s="87"/>
      <c r="E3" s="87"/>
      <c r="F3" s="77">
        <v>45301</v>
      </c>
      <c r="G3" s="77"/>
      <c r="H3" s="77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79" t="s">
        <v>21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9" ht="27.75" customHeight="1" x14ac:dyDescent="0.25">
      <c r="A5" s="80" t="s">
        <v>2</v>
      </c>
      <c r="B5" s="82" t="s">
        <v>3</v>
      </c>
      <c r="C5" s="82" t="s">
        <v>4</v>
      </c>
      <c r="D5" s="82" t="s">
        <v>19</v>
      </c>
      <c r="E5" s="84" t="s">
        <v>5</v>
      </c>
      <c r="F5" s="85"/>
      <c r="G5" s="85"/>
      <c r="H5" s="85"/>
      <c r="I5" s="85"/>
      <c r="J5" s="85"/>
      <c r="K5" s="85"/>
      <c r="L5" s="85"/>
      <c r="M5" s="85"/>
      <c r="N5" s="86"/>
      <c r="O5" s="75" t="s">
        <v>23</v>
      </c>
      <c r="P5" s="76"/>
      <c r="Q5" s="75" t="s">
        <v>24</v>
      </c>
      <c r="R5" s="76"/>
      <c r="S5" s="72" t="s">
        <v>25</v>
      </c>
    </row>
    <row r="6" spans="1:19" ht="41.25" customHeight="1" x14ac:dyDescent="0.25">
      <c r="A6" s="81"/>
      <c r="B6" s="83"/>
      <c r="C6" s="83"/>
      <c r="D6" s="83"/>
      <c r="E6" s="59" t="s">
        <v>6</v>
      </c>
      <c r="F6" s="59" t="s">
        <v>7</v>
      </c>
      <c r="G6" s="59" t="s">
        <v>8</v>
      </c>
      <c r="H6" s="59" t="s">
        <v>9</v>
      </c>
      <c r="I6" s="59" t="s">
        <v>10</v>
      </c>
      <c r="J6" s="60" t="s">
        <v>11</v>
      </c>
      <c r="K6" s="61" t="s">
        <v>12</v>
      </c>
      <c r="L6" s="60" t="s">
        <v>13</v>
      </c>
      <c r="M6" s="61" t="s">
        <v>14</v>
      </c>
      <c r="N6" s="60" t="s">
        <v>15</v>
      </c>
      <c r="O6" s="62" t="s">
        <v>26</v>
      </c>
      <c r="P6" s="62" t="s">
        <v>17</v>
      </c>
      <c r="Q6" s="62" t="s">
        <v>26</v>
      </c>
      <c r="R6" s="62" t="s">
        <v>17</v>
      </c>
      <c r="S6" s="73"/>
    </row>
    <row r="7" spans="1:19" ht="15" customHeight="1" x14ac:dyDescent="0.25">
      <c r="A7" s="56" t="s">
        <v>152</v>
      </c>
      <c r="B7" s="16" t="s">
        <v>153</v>
      </c>
      <c r="C7" s="16" t="s">
        <v>154</v>
      </c>
      <c r="D7" s="16" t="s">
        <v>155</v>
      </c>
      <c r="E7" s="5" t="s">
        <v>156</v>
      </c>
      <c r="F7" s="5" t="s">
        <v>157</v>
      </c>
      <c r="G7" s="5" t="s">
        <v>158</v>
      </c>
      <c r="H7" s="5" t="s">
        <v>159</v>
      </c>
      <c r="I7" s="5" t="s">
        <v>160</v>
      </c>
      <c r="J7" s="17" t="s">
        <v>161</v>
      </c>
      <c r="K7" s="17" t="s">
        <v>162</v>
      </c>
      <c r="L7" s="17" t="s">
        <v>163</v>
      </c>
      <c r="M7" s="17" t="s">
        <v>164</v>
      </c>
      <c r="N7" s="17" t="s">
        <v>165</v>
      </c>
      <c r="O7" s="18" t="s">
        <v>166</v>
      </c>
      <c r="P7" s="18" t="s">
        <v>167</v>
      </c>
      <c r="Q7" s="18" t="s">
        <v>168</v>
      </c>
      <c r="R7" s="18" t="s">
        <v>169</v>
      </c>
      <c r="S7" s="57" t="s">
        <v>170</v>
      </c>
    </row>
    <row r="8" spans="1:19" x14ac:dyDescent="0.25">
      <c r="A8" s="45">
        <v>1</v>
      </c>
      <c r="B8" s="11" t="s">
        <v>31</v>
      </c>
      <c r="C8" s="12" t="s">
        <v>32</v>
      </c>
      <c r="D8" s="20">
        <v>31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0">
        <v>1</v>
      </c>
      <c r="K8" s="10">
        <v>0</v>
      </c>
      <c r="L8" s="10">
        <v>0</v>
      </c>
      <c r="M8" s="46">
        <v>7</v>
      </c>
      <c r="N8" s="10">
        <v>0</v>
      </c>
      <c r="O8" s="10">
        <v>8</v>
      </c>
      <c r="P8" s="21">
        <v>25.81</v>
      </c>
      <c r="Q8" s="10">
        <v>12</v>
      </c>
      <c r="R8" s="21">
        <v>38.71</v>
      </c>
      <c r="S8" s="58">
        <f>tbl_9[[#This Row],[16]]+tbl_9[[#This Row],[18]]</f>
        <v>64.52</v>
      </c>
    </row>
    <row r="9" spans="1:19" x14ac:dyDescent="0.25">
      <c r="A9" s="45">
        <v>2</v>
      </c>
      <c r="B9" s="11" t="s">
        <v>143</v>
      </c>
      <c r="C9" s="12" t="s">
        <v>144</v>
      </c>
      <c r="D9" s="20">
        <v>181</v>
      </c>
      <c r="E9" s="14">
        <v>6</v>
      </c>
      <c r="F9" s="14">
        <v>0</v>
      </c>
      <c r="G9" s="14">
        <v>2</v>
      </c>
      <c r="H9" s="14">
        <v>28</v>
      </c>
      <c r="I9" s="14">
        <v>2</v>
      </c>
      <c r="J9" s="10">
        <v>4</v>
      </c>
      <c r="K9" s="10">
        <v>0</v>
      </c>
      <c r="L9" s="10">
        <v>0</v>
      </c>
      <c r="M9" s="46">
        <v>2</v>
      </c>
      <c r="N9" s="10">
        <v>9</v>
      </c>
      <c r="O9" s="10">
        <v>53</v>
      </c>
      <c r="P9" s="21">
        <v>29.28</v>
      </c>
      <c r="Q9" s="10">
        <v>690</v>
      </c>
      <c r="R9" s="21">
        <v>381.22</v>
      </c>
      <c r="S9" s="58">
        <f>tbl_9[[#This Row],[16]]+tbl_9[[#This Row],[18]]</f>
        <v>410.5</v>
      </c>
    </row>
    <row r="10" spans="1:19" x14ac:dyDescent="0.25">
      <c r="A10" s="45">
        <v>3</v>
      </c>
      <c r="B10" s="11" t="s">
        <v>143</v>
      </c>
      <c r="C10" s="12" t="s">
        <v>146</v>
      </c>
      <c r="D10" s="20">
        <v>57</v>
      </c>
      <c r="E10" s="14">
        <v>0</v>
      </c>
      <c r="F10" s="14">
        <v>2</v>
      </c>
      <c r="G10" s="14">
        <v>2</v>
      </c>
      <c r="H10" s="14">
        <v>17</v>
      </c>
      <c r="I10" s="14">
        <v>0</v>
      </c>
      <c r="J10" s="10">
        <v>13</v>
      </c>
      <c r="K10" s="10">
        <v>4</v>
      </c>
      <c r="L10" s="10">
        <v>0</v>
      </c>
      <c r="M10" s="46">
        <v>2</v>
      </c>
      <c r="N10" s="10">
        <v>6</v>
      </c>
      <c r="O10" s="10">
        <v>46</v>
      </c>
      <c r="P10" s="21">
        <v>80.7</v>
      </c>
      <c r="Q10" s="10">
        <v>90</v>
      </c>
      <c r="R10" s="21">
        <v>157.88999999999999</v>
      </c>
      <c r="S10" s="58">
        <f>tbl_9[[#This Row],[16]]+tbl_9[[#This Row],[18]]</f>
        <v>238.58999999999997</v>
      </c>
    </row>
    <row r="11" spans="1:19" x14ac:dyDescent="0.25">
      <c r="A11" s="45">
        <v>4</v>
      </c>
      <c r="B11" s="11" t="s">
        <v>68</v>
      </c>
      <c r="C11" s="12" t="s">
        <v>69</v>
      </c>
      <c r="D11" s="20">
        <v>218</v>
      </c>
      <c r="E11" s="14">
        <v>6</v>
      </c>
      <c r="F11" s="14">
        <v>2</v>
      </c>
      <c r="G11" s="14">
        <v>1</v>
      </c>
      <c r="H11" s="14">
        <v>19</v>
      </c>
      <c r="I11" s="14">
        <v>2</v>
      </c>
      <c r="J11" s="10">
        <v>11</v>
      </c>
      <c r="K11" s="10">
        <v>5</v>
      </c>
      <c r="L11" s="10">
        <v>0</v>
      </c>
      <c r="M11" s="46">
        <v>1</v>
      </c>
      <c r="N11" s="10">
        <v>6</v>
      </c>
      <c r="O11" s="10">
        <v>53</v>
      </c>
      <c r="P11" s="21">
        <v>24.31</v>
      </c>
      <c r="Q11" s="10">
        <v>290</v>
      </c>
      <c r="R11" s="21">
        <v>133.03</v>
      </c>
      <c r="S11" s="58">
        <f>tbl_9[[#This Row],[16]]+tbl_9[[#This Row],[18]]</f>
        <v>157.34</v>
      </c>
    </row>
    <row r="12" spans="1:19" x14ac:dyDescent="0.25">
      <c r="A12" s="45">
        <v>5</v>
      </c>
      <c r="B12" s="11" t="s">
        <v>27</v>
      </c>
      <c r="C12" s="12" t="s">
        <v>28</v>
      </c>
      <c r="D12" s="20">
        <v>34</v>
      </c>
      <c r="E12" s="14">
        <v>1</v>
      </c>
      <c r="F12" s="14">
        <v>0</v>
      </c>
      <c r="G12" s="14">
        <v>0</v>
      </c>
      <c r="H12" s="14">
        <v>0</v>
      </c>
      <c r="I12" s="14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21">
        <v>2.94</v>
      </c>
      <c r="Q12" s="10">
        <v>7</v>
      </c>
      <c r="R12" s="21">
        <v>20.59</v>
      </c>
      <c r="S12" s="58">
        <f>tbl_9[[#This Row],[16]]+tbl_9[[#This Row],[18]]</f>
        <v>23.53</v>
      </c>
    </row>
    <row r="13" spans="1:19" x14ac:dyDescent="0.25">
      <c r="A13" s="45">
        <v>6</v>
      </c>
      <c r="B13" s="11" t="s">
        <v>27</v>
      </c>
      <c r="C13" s="12" t="s">
        <v>29</v>
      </c>
      <c r="D13" s="20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21">
        <v>0</v>
      </c>
      <c r="Q13" s="10">
        <v>0</v>
      </c>
      <c r="R13" s="21">
        <v>0</v>
      </c>
      <c r="S13" s="58">
        <f>tbl_9[[#This Row],[16]]+tbl_9[[#This Row],[18]]</f>
        <v>0</v>
      </c>
    </row>
    <row r="14" spans="1:19" x14ac:dyDescent="0.25">
      <c r="A14" s="45">
        <v>7</v>
      </c>
      <c r="B14" s="11" t="s">
        <v>27</v>
      </c>
      <c r="C14" s="12" t="s">
        <v>30</v>
      </c>
      <c r="D14" s="20">
        <v>34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21">
        <v>0</v>
      </c>
      <c r="Q14" s="10">
        <v>0</v>
      </c>
      <c r="R14" s="21">
        <v>0</v>
      </c>
      <c r="S14" s="58">
        <f>tbl_9[[#This Row],[16]]+tbl_9[[#This Row],[18]]</f>
        <v>0</v>
      </c>
    </row>
    <row r="15" spans="1:19" x14ac:dyDescent="0.25">
      <c r="A15" s="45">
        <v>8</v>
      </c>
      <c r="B15" s="11" t="s">
        <v>31</v>
      </c>
      <c r="C15" s="12" t="s">
        <v>33</v>
      </c>
      <c r="D15" s="20">
        <v>11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21">
        <v>0</v>
      </c>
      <c r="Q15" s="10">
        <v>2</v>
      </c>
      <c r="R15" s="21">
        <v>18.18</v>
      </c>
      <c r="S15" s="58">
        <f>tbl_9[[#This Row],[16]]+tbl_9[[#This Row],[18]]</f>
        <v>18.18</v>
      </c>
    </row>
    <row r="16" spans="1:19" x14ac:dyDescent="0.25">
      <c r="A16" s="45">
        <v>9</v>
      </c>
      <c r="B16" s="11" t="s">
        <v>34</v>
      </c>
      <c r="C16" s="12" t="s">
        <v>35</v>
      </c>
      <c r="D16" s="20">
        <v>38</v>
      </c>
      <c r="E16" s="14">
        <v>0</v>
      </c>
      <c r="F16" s="14">
        <v>0</v>
      </c>
      <c r="G16" s="14">
        <v>0</v>
      </c>
      <c r="H16" s="14">
        <v>2</v>
      </c>
      <c r="I16" s="14">
        <v>0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3</v>
      </c>
      <c r="P16" s="21">
        <v>7.89</v>
      </c>
      <c r="Q16" s="10">
        <v>25</v>
      </c>
      <c r="R16" s="21">
        <v>65.790000000000006</v>
      </c>
      <c r="S16" s="58">
        <f>tbl_9[[#This Row],[16]]+tbl_9[[#This Row],[18]]</f>
        <v>73.680000000000007</v>
      </c>
    </row>
    <row r="17" spans="1:19" x14ac:dyDescent="0.25">
      <c r="A17" s="45">
        <v>10</v>
      </c>
      <c r="B17" s="11" t="s">
        <v>36</v>
      </c>
      <c r="C17" s="12" t="s">
        <v>37</v>
      </c>
      <c r="D17" s="20">
        <v>70</v>
      </c>
      <c r="E17" s="14">
        <v>3</v>
      </c>
      <c r="F17" s="14">
        <v>1</v>
      </c>
      <c r="G17" s="14">
        <v>2</v>
      </c>
      <c r="H17" s="14">
        <v>1</v>
      </c>
      <c r="I17" s="14">
        <v>0</v>
      </c>
      <c r="J17" s="10">
        <v>3</v>
      </c>
      <c r="K17" s="10">
        <v>0</v>
      </c>
      <c r="L17" s="10">
        <v>0</v>
      </c>
      <c r="M17" s="10">
        <v>0</v>
      </c>
      <c r="N17" s="10">
        <v>0</v>
      </c>
      <c r="O17" s="10">
        <v>10</v>
      </c>
      <c r="P17" s="21">
        <v>14.29</v>
      </c>
      <c r="Q17" s="10">
        <v>105</v>
      </c>
      <c r="R17" s="21">
        <v>150</v>
      </c>
      <c r="S17" s="58">
        <f>tbl_9[[#This Row],[16]]+tbl_9[[#This Row],[18]]</f>
        <v>164.29</v>
      </c>
    </row>
    <row r="18" spans="1:19" x14ac:dyDescent="0.25">
      <c r="A18" s="45">
        <v>11</v>
      </c>
      <c r="B18" s="11" t="s">
        <v>36</v>
      </c>
      <c r="C18" s="12" t="s">
        <v>38</v>
      </c>
      <c r="D18" s="20">
        <v>19</v>
      </c>
      <c r="E18" s="14">
        <v>0</v>
      </c>
      <c r="F18" s="14">
        <v>0</v>
      </c>
      <c r="G18" s="14">
        <v>0</v>
      </c>
      <c r="H18" s="14">
        <v>9</v>
      </c>
      <c r="I18" s="14">
        <v>0</v>
      </c>
      <c r="J18" s="10">
        <v>0</v>
      </c>
      <c r="K18" s="10">
        <v>0</v>
      </c>
      <c r="L18" s="10">
        <v>0</v>
      </c>
      <c r="M18" s="10">
        <v>0</v>
      </c>
      <c r="N18" s="10">
        <v>1</v>
      </c>
      <c r="O18" s="10">
        <v>10</v>
      </c>
      <c r="P18" s="21">
        <v>52.63</v>
      </c>
      <c r="Q18" s="10">
        <v>63</v>
      </c>
      <c r="R18" s="21">
        <v>331.58</v>
      </c>
      <c r="S18" s="58">
        <f>tbl_9[[#This Row],[16]]+tbl_9[[#This Row],[18]]</f>
        <v>384.21</v>
      </c>
    </row>
    <row r="19" spans="1:19" x14ac:dyDescent="0.25">
      <c r="A19" s="45">
        <v>12</v>
      </c>
      <c r="B19" s="11" t="s">
        <v>36</v>
      </c>
      <c r="C19" s="12" t="s">
        <v>39</v>
      </c>
      <c r="D19" s="20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1">
        <v>0</v>
      </c>
      <c r="Q19" s="10">
        <v>0</v>
      </c>
      <c r="R19" s="21">
        <v>0</v>
      </c>
      <c r="S19" s="58">
        <f>tbl_9[[#This Row],[16]]+tbl_9[[#This Row],[18]]</f>
        <v>0</v>
      </c>
    </row>
    <row r="20" spans="1:19" x14ac:dyDescent="0.25">
      <c r="A20" s="45">
        <v>13</v>
      </c>
      <c r="B20" s="11" t="s">
        <v>36</v>
      </c>
      <c r="C20" s="12" t="s">
        <v>40</v>
      </c>
      <c r="D20" s="20">
        <v>20</v>
      </c>
      <c r="E20" s="14">
        <v>1</v>
      </c>
      <c r="F20" s="14">
        <v>1</v>
      </c>
      <c r="G20" s="14">
        <v>0</v>
      </c>
      <c r="H20" s="14">
        <v>2</v>
      </c>
      <c r="I20" s="14">
        <v>0</v>
      </c>
      <c r="J20" s="10">
        <v>1</v>
      </c>
      <c r="K20" s="10">
        <v>0</v>
      </c>
      <c r="L20" s="10">
        <v>0</v>
      </c>
      <c r="M20" s="10">
        <v>0</v>
      </c>
      <c r="N20" s="10">
        <v>1</v>
      </c>
      <c r="O20" s="10">
        <v>6</v>
      </c>
      <c r="P20" s="21">
        <v>30</v>
      </c>
      <c r="Q20" s="10">
        <v>10</v>
      </c>
      <c r="R20" s="21">
        <v>50</v>
      </c>
      <c r="S20" s="58">
        <f>tbl_9[[#This Row],[16]]+tbl_9[[#This Row],[18]]</f>
        <v>80</v>
      </c>
    </row>
    <row r="21" spans="1:19" x14ac:dyDescent="0.25">
      <c r="A21" s="45">
        <v>14</v>
      </c>
      <c r="B21" s="11" t="s">
        <v>36</v>
      </c>
      <c r="C21" s="12" t="s">
        <v>41</v>
      </c>
      <c r="D21" s="20">
        <v>21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0">
        <v>0</v>
      </c>
      <c r="K21" s="10">
        <v>0</v>
      </c>
      <c r="L21" s="10">
        <v>0</v>
      </c>
      <c r="M21" s="10">
        <v>0</v>
      </c>
      <c r="N21" s="10">
        <v>2</v>
      </c>
      <c r="O21" s="10">
        <v>2</v>
      </c>
      <c r="P21" s="21">
        <v>9.52</v>
      </c>
      <c r="Q21" s="10">
        <v>40</v>
      </c>
      <c r="R21" s="21">
        <v>190.48</v>
      </c>
      <c r="S21" s="58">
        <f>tbl_9[[#This Row],[16]]+tbl_9[[#This Row],[18]]</f>
        <v>200</v>
      </c>
    </row>
    <row r="22" spans="1:19" x14ac:dyDescent="0.25">
      <c r="A22" s="45">
        <v>15</v>
      </c>
      <c r="B22" s="11" t="s">
        <v>42</v>
      </c>
      <c r="C22" s="12" t="s">
        <v>43</v>
      </c>
      <c r="D22" s="20">
        <v>66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21">
        <v>0</v>
      </c>
      <c r="Q22" s="10">
        <v>4</v>
      </c>
      <c r="R22" s="21">
        <v>6.06</v>
      </c>
      <c r="S22" s="58">
        <f>tbl_9[[#This Row],[16]]+tbl_9[[#This Row],[18]]</f>
        <v>6.06</v>
      </c>
    </row>
    <row r="23" spans="1:19" x14ac:dyDescent="0.25">
      <c r="A23" s="45">
        <v>16</v>
      </c>
      <c r="B23" s="11" t="s">
        <v>42</v>
      </c>
      <c r="C23" s="12" t="s">
        <v>44</v>
      </c>
      <c r="D23" s="20">
        <v>5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21">
        <v>0</v>
      </c>
      <c r="Q23" s="10">
        <v>0</v>
      </c>
      <c r="R23" s="21">
        <v>0</v>
      </c>
      <c r="S23" s="58">
        <f>tbl_9[[#This Row],[16]]+tbl_9[[#This Row],[18]]</f>
        <v>0</v>
      </c>
    </row>
    <row r="24" spans="1:19" x14ac:dyDescent="0.25">
      <c r="A24" s="45">
        <v>17</v>
      </c>
      <c r="B24" s="11" t="s">
        <v>42</v>
      </c>
      <c r="C24" s="12" t="s">
        <v>171</v>
      </c>
      <c r="D24" s="20">
        <v>10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21">
        <v>0</v>
      </c>
      <c r="Q24" s="10">
        <v>2</v>
      </c>
      <c r="R24" s="21">
        <v>20</v>
      </c>
      <c r="S24" s="58">
        <f>tbl_9[[#This Row],[16]]+tbl_9[[#This Row],[18]]</f>
        <v>20</v>
      </c>
    </row>
    <row r="25" spans="1:19" x14ac:dyDescent="0.25">
      <c r="A25" s="45">
        <v>18</v>
      </c>
      <c r="B25" s="11" t="s">
        <v>45</v>
      </c>
      <c r="C25" s="12" t="s">
        <v>46</v>
      </c>
      <c r="D25" s="20">
        <v>60</v>
      </c>
      <c r="E25" s="14">
        <v>0</v>
      </c>
      <c r="F25" s="14">
        <v>0</v>
      </c>
      <c r="G25" s="14">
        <v>0</v>
      </c>
      <c r="H25" s="14">
        <v>3</v>
      </c>
      <c r="I25" s="14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3</v>
      </c>
      <c r="P25" s="21">
        <v>5</v>
      </c>
      <c r="Q25" s="10">
        <v>23</v>
      </c>
      <c r="R25" s="21">
        <v>38.33</v>
      </c>
      <c r="S25" s="58">
        <f>tbl_9[[#This Row],[16]]+tbl_9[[#This Row],[18]]</f>
        <v>43.33</v>
      </c>
    </row>
    <row r="26" spans="1:19" x14ac:dyDescent="0.25">
      <c r="A26" s="45">
        <v>19</v>
      </c>
      <c r="B26" s="11" t="s">
        <v>45</v>
      </c>
      <c r="C26" s="12" t="s">
        <v>47</v>
      </c>
      <c r="D26" s="20">
        <v>7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21">
        <v>0</v>
      </c>
      <c r="Q26" s="10">
        <v>9</v>
      </c>
      <c r="R26" s="21">
        <v>128.57</v>
      </c>
      <c r="S26" s="58">
        <f>tbl_9[[#This Row],[16]]+tbl_9[[#This Row],[18]]</f>
        <v>128.57</v>
      </c>
    </row>
    <row r="27" spans="1:19" x14ac:dyDescent="0.25">
      <c r="A27" s="45">
        <v>20</v>
      </c>
      <c r="B27" s="11" t="s">
        <v>45</v>
      </c>
      <c r="C27" s="12" t="s">
        <v>48</v>
      </c>
      <c r="D27" s="20">
        <v>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21">
        <v>0</v>
      </c>
      <c r="Q27" s="10">
        <v>0</v>
      </c>
      <c r="R27" s="21">
        <v>0</v>
      </c>
      <c r="S27" s="58">
        <f>tbl_9[[#This Row],[16]]+tbl_9[[#This Row],[18]]</f>
        <v>0</v>
      </c>
    </row>
    <row r="28" spans="1:19" x14ac:dyDescent="0.25">
      <c r="A28" s="45">
        <v>21</v>
      </c>
      <c r="B28" s="11" t="s">
        <v>49</v>
      </c>
      <c r="C28" s="12" t="s">
        <v>50</v>
      </c>
      <c r="D28" s="20">
        <v>44</v>
      </c>
      <c r="E28" s="14">
        <v>5</v>
      </c>
      <c r="F28" s="14">
        <v>0</v>
      </c>
      <c r="G28" s="14">
        <v>0</v>
      </c>
      <c r="H28" s="14">
        <v>0</v>
      </c>
      <c r="I28" s="14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5</v>
      </c>
      <c r="P28" s="21">
        <v>11.36</v>
      </c>
      <c r="Q28" s="10">
        <v>14</v>
      </c>
      <c r="R28" s="21">
        <v>31.82</v>
      </c>
      <c r="S28" s="58">
        <f>tbl_9[[#This Row],[16]]+tbl_9[[#This Row],[18]]</f>
        <v>43.18</v>
      </c>
    </row>
    <row r="29" spans="1:19" x14ac:dyDescent="0.25">
      <c r="A29" s="45">
        <v>22</v>
      </c>
      <c r="B29" s="11" t="s">
        <v>49</v>
      </c>
      <c r="C29" s="12" t="s">
        <v>51</v>
      </c>
      <c r="D29" s="20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1">
        <v>0</v>
      </c>
      <c r="Q29" s="10">
        <v>0</v>
      </c>
      <c r="R29" s="21">
        <v>0</v>
      </c>
      <c r="S29" s="58">
        <f>tbl_9[[#This Row],[16]]+tbl_9[[#This Row],[18]]</f>
        <v>0</v>
      </c>
    </row>
    <row r="30" spans="1:19" x14ac:dyDescent="0.25">
      <c r="A30" s="45">
        <v>23</v>
      </c>
      <c r="B30" s="11" t="s">
        <v>49</v>
      </c>
      <c r="C30" s="12" t="s">
        <v>52</v>
      </c>
      <c r="D30" s="20">
        <v>68</v>
      </c>
      <c r="E30" s="14">
        <v>45</v>
      </c>
      <c r="F30" s="14">
        <v>0</v>
      </c>
      <c r="G30" s="14">
        <v>0</v>
      </c>
      <c r="H30" s="14">
        <v>26</v>
      </c>
      <c r="I30" s="14">
        <v>0</v>
      </c>
      <c r="J30" s="10">
        <v>2</v>
      </c>
      <c r="K30" s="10">
        <v>2</v>
      </c>
      <c r="L30" s="10">
        <v>0</v>
      </c>
      <c r="M30" s="10">
        <v>0</v>
      </c>
      <c r="N30" s="10">
        <v>0</v>
      </c>
      <c r="O30" s="10">
        <v>75</v>
      </c>
      <c r="P30" s="21">
        <v>110.29</v>
      </c>
      <c r="Q30" s="10">
        <v>34</v>
      </c>
      <c r="R30" s="21">
        <v>50</v>
      </c>
      <c r="S30" s="58">
        <f>tbl_9[[#This Row],[16]]+tbl_9[[#This Row],[18]]</f>
        <v>160.29000000000002</v>
      </c>
    </row>
    <row r="31" spans="1:19" x14ac:dyDescent="0.25">
      <c r="A31" s="45">
        <v>24</v>
      </c>
      <c r="B31" s="11" t="s">
        <v>53</v>
      </c>
      <c r="C31" s="12" t="s">
        <v>54</v>
      </c>
      <c r="D31" s="20">
        <v>37</v>
      </c>
      <c r="E31" s="14">
        <v>1</v>
      </c>
      <c r="F31" s="14">
        <v>0</v>
      </c>
      <c r="G31" s="14">
        <v>0</v>
      </c>
      <c r="H31" s="14">
        <v>0</v>
      </c>
      <c r="I31" s="14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</v>
      </c>
      <c r="O31" s="10">
        <v>2</v>
      </c>
      <c r="P31" s="21">
        <v>5.41</v>
      </c>
      <c r="Q31" s="10">
        <v>16</v>
      </c>
      <c r="R31" s="21">
        <v>43.24</v>
      </c>
      <c r="S31" s="58">
        <f>tbl_9[[#This Row],[16]]+tbl_9[[#This Row],[18]]</f>
        <v>48.650000000000006</v>
      </c>
    </row>
    <row r="32" spans="1:19" x14ac:dyDescent="0.25">
      <c r="A32" s="45">
        <v>25</v>
      </c>
      <c r="B32" s="11" t="s">
        <v>53</v>
      </c>
      <c r="C32" s="12" t="s">
        <v>55</v>
      </c>
      <c r="D32" s="20">
        <v>4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21">
        <v>0</v>
      </c>
      <c r="Q32" s="10">
        <v>1</v>
      </c>
      <c r="R32" s="21">
        <v>25</v>
      </c>
      <c r="S32" s="58">
        <f>tbl_9[[#This Row],[16]]+tbl_9[[#This Row],[18]]</f>
        <v>25</v>
      </c>
    </row>
    <row r="33" spans="1:19" x14ac:dyDescent="0.25">
      <c r="A33" s="45">
        <v>26</v>
      </c>
      <c r="B33" s="11" t="s">
        <v>53</v>
      </c>
      <c r="C33" s="12" t="s">
        <v>56</v>
      </c>
      <c r="D33" s="20">
        <v>4</v>
      </c>
      <c r="E33" s="14">
        <v>0</v>
      </c>
      <c r="F33" s="14">
        <v>0</v>
      </c>
      <c r="G33" s="14">
        <v>0</v>
      </c>
      <c r="H33" s="14">
        <v>4</v>
      </c>
      <c r="I33" s="14">
        <v>0</v>
      </c>
      <c r="J33" s="10">
        <v>0</v>
      </c>
      <c r="K33" s="10">
        <v>2</v>
      </c>
      <c r="L33" s="10">
        <v>0</v>
      </c>
      <c r="M33" s="10">
        <v>0</v>
      </c>
      <c r="N33" s="10">
        <v>0</v>
      </c>
      <c r="O33" s="10">
        <v>6</v>
      </c>
      <c r="P33" s="21">
        <v>150</v>
      </c>
      <c r="Q33" s="10">
        <v>8</v>
      </c>
      <c r="R33" s="21">
        <v>200</v>
      </c>
      <c r="S33" s="58">
        <f>tbl_9[[#This Row],[16]]+tbl_9[[#This Row],[18]]</f>
        <v>350</v>
      </c>
    </row>
    <row r="34" spans="1:19" x14ac:dyDescent="0.25">
      <c r="A34" s="45">
        <v>27</v>
      </c>
      <c r="B34" s="11" t="s">
        <v>57</v>
      </c>
      <c r="C34" s="12" t="s">
        <v>58</v>
      </c>
      <c r="D34" s="20">
        <v>54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1">
        <v>0</v>
      </c>
      <c r="Q34" s="10">
        <v>21</v>
      </c>
      <c r="R34" s="21">
        <v>38.89</v>
      </c>
      <c r="S34" s="58">
        <f>tbl_9[[#This Row],[16]]+tbl_9[[#This Row],[18]]</f>
        <v>38.89</v>
      </c>
    </row>
    <row r="35" spans="1:19" x14ac:dyDescent="0.25">
      <c r="A35" s="45">
        <v>28</v>
      </c>
      <c r="B35" s="11" t="s">
        <v>57</v>
      </c>
      <c r="C35" s="12" t="s">
        <v>59</v>
      </c>
      <c r="D35" s="20">
        <v>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1">
        <v>0</v>
      </c>
      <c r="Q35" s="10">
        <v>9</v>
      </c>
      <c r="R35" s="21">
        <v>180</v>
      </c>
      <c r="S35" s="58">
        <f>tbl_9[[#This Row],[16]]+tbl_9[[#This Row],[18]]</f>
        <v>180</v>
      </c>
    </row>
    <row r="36" spans="1:19" x14ac:dyDescent="0.25">
      <c r="A36" s="45">
        <v>29</v>
      </c>
      <c r="B36" s="11" t="s">
        <v>57</v>
      </c>
      <c r="C36" s="12" t="s">
        <v>60</v>
      </c>
      <c r="D36" s="20">
        <v>23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21">
        <v>0</v>
      </c>
      <c r="Q36" s="10">
        <v>46</v>
      </c>
      <c r="R36" s="21">
        <v>200</v>
      </c>
      <c r="S36" s="58">
        <f>tbl_9[[#This Row],[16]]+tbl_9[[#This Row],[18]]</f>
        <v>200</v>
      </c>
    </row>
    <row r="37" spans="1:19" x14ac:dyDescent="0.25">
      <c r="A37" s="45">
        <v>30</v>
      </c>
      <c r="B37" s="11" t="s">
        <v>61</v>
      </c>
      <c r="C37" s="12" t="s">
        <v>62</v>
      </c>
      <c r="D37" s="20">
        <v>31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1">
        <v>0</v>
      </c>
      <c r="Q37" s="10">
        <v>11</v>
      </c>
      <c r="R37" s="21">
        <v>35.479999999999997</v>
      </c>
      <c r="S37" s="58">
        <f>tbl_9[[#This Row],[16]]+tbl_9[[#This Row],[18]]</f>
        <v>35.479999999999997</v>
      </c>
    </row>
    <row r="38" spans="1:19" x14ac:dyDescent="0.25">
      <c r="A38" s="45">
        <v>31</v>
      </c>
      <c r="B38" s="11" t="s">
        <v>61</v>
      </c>
      <c r="C38" s="12" t="s">
        <v>63</v>
      </c>
      <c r="D38" s="20">
        <v>3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1">
        <v>0</v>
      </c>
      <c r="Q38" s="10">
        <v>0</v>
      </c>
      <c r="R38" s="21">
        <v>0</v>
      </c>
      <c r="S38" s="58">
        <f>tbl_9[[#This Row],[16]]+tbl_9[[#This Row],[18]]</f>
        <v>0</v>
      </c>
    </row>
    <row r="39" spans="1:19" x14ac:dyDescent="0.25">
      <c r="A39" s="45">
        <v>32</v>
      </c>
      <c r="B39" s="11" t="s">
        <v>64</v>
      </c>
      <c r="C39" s="12" t="s">
        <v>65</v>
      </c>
      <c r="D39" s="20">
        <v>46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0">
        <v>7</v>
      </c>
      <c r="K39" s="10">
        <v>5</v>
      </c>
      <c r="L39" s="10">
        <v>0</v>
      </c>
      <c r="M39" s="10">
        <v>0</v>
      </c>
      <c r="N39" s="10">
        <v>0</v>
      </c>
      <c r="O39" s="10">
        <v>12</v>
      </c>
      <c r="P39" s="21">
        <v>26.09</v>
      </c>
      <c r="Q39" s="10">
        <v>6</v>
      </c>
      <c r="R39" s="21">
        <v>13.04</v>
      </c>
      <c r="S39" s="58">
        <f>tbl_9[[#This Row],[16]]+tbl_9[[#This Row],[18]]</f>
        <v>39.129999999999995</v>
      </c>
    </row>
    <row r="40" spans="1:19" x14ac:dyDescent="0.25">
      <c r="A40" s="45">
        <v>33</v>
      </c>
      <c r="B40" s="11" t="s">
        <v>64</v>
      </c>
      <c r="C40" s="12" t="s">
        <v>66</v>
      </c>
      <c r="D40" s="20">
        <v>7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21">
        <v>0</v>
      </c>
      <c r="Q40" s="10">
        <v>1</v>
      </c>
      <c r="R40" s="21">
        <v>14.29</v>
      </c>
      <c r="S40" s="58">
        <f>tbl_9[[#This Row],[16]]+tbl_9[[#This Row],[18]]</f>
        <v>14.29</v>
      </c>
    </row>
    <row r="41" spans="1:19" x14ac:dyDescent="0.25">
      <c r="A41" s="45">
        <v>34</v>
      </c>
      <c r="B41" s="11" t="s">
        <v>64</v>
      </c>
      <c r="C41" s="12" t="s">
        <v>67</v>
      </c>
      <c r="D41" s="20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21">
        <v>0</v>
      </c>
      <c r="Q41" s="10">
        <v>0</v>
      </c>
      <c r="R41" s="21">
        <v>0</v>
      </c>
      <c r="S41" s="58">
        <f>tbl_9[[#This Row],[16]]+tbl_9[[#This Row],[18]]</f>
        <v>0</v>
      </c>
    </row>
    <row r="42" spans="1:19" x14ac:dyDescent="0.25">
      <c r="A42" s="45">
        <v>35</v>
      </c>
      <c r="B42" s="11" t="s">
        <v>68</v>
      </c>
      <c r="C42" s="12" t="s">
        <v>70</v>
      </c>
      <c r="D42" s="20">
        <v>16</v>
      </c>
      <c r="E42" s="14">
        <v>0</v>
      </c>
      <c r="F42" s="14">
        <v>0</v>
      </c>
      <c r="G42" s="14">
        <v>0</v>
      </c>
      <c r="H42" s="14">
        <v>5</v>
      </c>
      <c r="I42" s="14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5</v>
      </c>
      <c r="P42" s="21">
        <v>31.25</v>
      </c>
      <c r="Q42" s="10">
        <v>44</v>
      </c>
      <c r="R42" s="21">
        <v>275</v>
      </c>
      <c r="S42" s="58">
        <f>tbl_9[[#This Row],[16]]+tbl_9[[#This Row],[18]]</f>
        <v>306.25</v>
      </c>
    </row>
    <row r="43" spans="1:19" x14ac:dyDescent="0.25">
      <c r="A43" s="45">
        <v>36</v>
      </c>
      <c r="B43" s="11" t="s">
        <v>68</v>
      </c>
      <c r="C43" s="12" t="s">
        <v>77</v>
      </c>
      <c r="D43" s="20">
        <v>26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1">
        <v>0</v>
      </c>
      <c r="Q43" s="10">
        <v>3</v>
      </c>
      <c r="R43" s="21">
        <v>11.54</v>
      </c>
      <c r="S43" s="58">
        <f>tbl_9[[#This Row],[16]]+tbl_9[[#This Row],[18]]</f>
        <v>11.54</v>
      </c>
    </row>
    <row r="44" spans="1:19" x14ac:dyDescent="0.25">
      <c r="A44" s="45">
        <v>37</v>
      </c>
      <c r="B44" s="11" t="s">
        <v>71</v>
      </c>
      <c r="C44" s="12" t="s">
        <v>72</v>
      </c>
      <c r="D44" s="20">
        <v>10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21">
        <v>0</v>
      </c>
      <c r="Q44" s="10">
        <v>31</v>
      </c>
      <c r="R44" s="21">
        <v>310</v>
      </c>
      <c r="S44" s="58">
        <f>tbl_9[[#This Row],[16]]+tbl_9[[#This Row],[18]]</f>
        <v>310</v>
      </c>
    </row>
    <row r="45" spans="1:19" x14ac:dyDescent="0.25">
      <c r="A45" s="45">
        <v>38</v>
      </c>
      <c r="B45" s="11" t="s">
        <v>71</v>
      </c>
      <c r="C45" s="12" t="s">
        <v>78</v>
      </c>
      <c r="D45" s="20">
        <v>19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1">
        <v>0</v>
      </c>
      <c r="Q45" s="10">
        <v>7</v>
      </c>
      <c r="R45" s="21">
        <v>36.840000000000003</v>
      </c>
      <c r="S45" s="58">
        <f>tbl_9[[#This Row],[16]]+tbl_9[[#This Row],[18]]</f>
        <v>36.840000000000003</v>
      </c>
    </row>
    <row r="46" spans="1:19" x14ac:dyDescent="0.25">
      <c r="A46" s="45">
        <v>39</v>
      </c>
      <c r="B46" s="11" t="s">
        <v>68</v>
      </c>
      <c r="C46" s="12" t="s">
        <v>79</v>
      </c>
      <c r="D46" s="20">
        <v>29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0">
        <v>1</v>
      </c>
      <c r="K46" s="10">
        <v>1</v>
      </c>
      <c r="L46" s="10">
        <v>0</v>
      </c>
      <c r="M46" s="10">
        <v>0</v>
      </c>
      <c r="N46" s="10">
        <v>0</v>
      </c>
      <c r="O46" s="10">
        <v>2</v>
      </c>
      <c r="P46" s="21">
        <v>6.9</v>
      </c>
      <c r="Q46" s="10">
        <v>16</v>
      </c>
      <c r="R46" s="21">
        <v>55.17</v>
      </c>
      <c r="S46" s="58">
        <f>tbl_9[[#This Row],[16]]+tbl_9[[#This Row],[18]]</f>
        <v>62.07</v>
      </c>
    </row>
    <row r="47" spans="1:19" x14ac:dyDescent="0.25">
      <c r="A47" s="45">
        <v>40</v>
      </c>
      <c r="B47" s="11" t="s">
        <v>68</v>
      </c>
      <c r="C47" s="12" t="s">
        <v>75</v>
      </c>
      <c r="D47" s="20">
        <v>7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21">
        <v>0</v>
      </c>
      <c r="Q47" s="10">
        <v>2</v>
      </c>
      <c r="R47" s="21">
        <v>28.57</v>
      </c>
      <c r="S47" s="58">
        <f>tbl_9[[#This Row],[16]]+tbl_9[[#This Row],[18]]</f>
        <v>28.57</v>
      </c>
    </row>
    <row r="48" spans="1:19" x14ac:dyDescent="0.25">
      <c r="A48" s="45">
        <v>41</v>
      </c>
      <c r="B48" s="11" t="s">
        <v>68</v>
      </c>
      <c r="C48" s="12" t="s">
        <v>76</v>
      </c>
      <c r="D48" s="20">
        <v>16</v>
      </c>
      <c r="E48" s="14">
        <v>0</v>
      </c>
      <c r="F48" s="14">
        <v>1</v>
      </c>
      <c r="G48" s="14">
        <v>0</v>
      </c>
      <c r="H48" s="14">
        <v>0</v>
      </c>
      <c r="I48" s="14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1</v>
      </c>
      <c r="P48" s="21">
        <v>6.25</v>
      </c>
      <c r="Q48" s="10">
        <v>4</v>
      </c>
      <c r="R48" s="21">
        <v>25</v>
      </c>
      <c r="S48" s="58">
        <f>tbl_9[[#This Row],[16]]+tbl_9[[#This Row],[18]]</f>
        <v>31.25</v>
      </c>
    </row>
    <row r="49" spans="1:19" x14ac:dyDescent="0.25">
      <c r="A49" s="45">
        <v>42</v>
      </c>
      <c r="B49" s="11" t="s">
        <v>68</v>
      </c>
      <c r="C49" s="12" t="s">
        <v>73</v>
      </c>
      <c r="D49" s="20">
        <v>10</v>
      </c>
      <c r="E49" s="14">
        <v>0</v>
      </c>
      <c r="F49" s="14">
        <v>0</v>
      </c>
      <c r="G49" s="14">
        <v>0</v>
      </c>
      <c r="H49" s="14">
        <v>4</v>
      </c>
      <c r="I49" s="14">
        <v>0</v>
      </c>
      <c r="J49" s="10">
        <v>0</v>
      </c>
      <c r="K49" s="10">
        <v>0</v>
      </c>
      <c r="L49" s="10">
        <v>0</v>
      </c>
      <c r="M49" s="10">
        <v>0</v>
      </c>
      <c r="N49" s="10">
        <v>1</v>
      </c>
      <c r="O49" s="10">
        <v>5</v>
      </c>
      <c r="P49" s="21">
        <v>50</v>
      </c>
      <c r="Q49" s="10">
        <v>9</v>
      </c>
      <c r="R49" s="21">
        <v>90</v>
      </c>
      <c r="S49" s="58">
        <f>tbl_9[[#This Row],[16]]+tbl_9[[#This Row],[18]]</f>
        <v>140</v>
      </c>
    </row>
    <row r="50" spans="1:19" x14ac:dyDescent="0.25">
      <c r="A50" s="45">
        <v>43</v>
      </c>
      <c r="B50" s="11" t="s">
        <v>68</v>
      </c>
      <c r="C50" s="12" t="s">
        <v>74</v>
      </c>
      <c r="D50" s="20">
        <v>24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21">
        <v>0</v>
      </c>
      <c r="Q50" s="10">
        <v>16</v>
      </c>
      <c r="R50" s="21">
        <v>66.67</v>
      </c>
      <c r="S50" s="58">
        <f>tbl_9[[#This Row],[16]]+tbl_9[[#This Row],[18]]</f>
        <v>66.67</v>
      </c>
    </row>
    <row r="51" spans="1:19" x14ac:dyDescent="0.25">
      <c r="A51" s="45">
        <v>44</v>
      </c>
      <c r="B51" s="11" t="s">
        <v>80</v>
      </c>
      <c r="C51" s="12" t="s">
        <v>81</v>
      </c>
      <c r="D51" s="20">
        <v>158</v>
      </c>
      <c r="E51" s="14">
        <v>5</v>
      </c>
      <c r="F51" s="14">
        <v>3</v>
      </c>
      <c r="G51" s="14">
        <v>2</v>
      </c>
      <c r="H51" s="14">
        <v>14</v>
      </c>
      <c r="I51" s="14">
        <v>12</v>
      </c>
      <c r="J51" s="10">
        <v>2</v>
      </c>
      <c r="K51" s="10">
        <v>2</v>
      </c>
      <c r="L51" s="10">
        <v>0</v>
      </c>
      <c r="M51" s="10">
        <v>0</v>
      </c>
      <c r="N51" s="10">
        <v>0</v>
      </c>
      <c r="O51" s="10">
        <v>40</v>
      </c>
      <c r="P51" s="21">
        <v>25.32</v>
      </c>
      <c r="Q51" s="10">
        <v>215</v>
      </c>
      <c r="R51" s="21">
        <v>136.08000000000001</v>
      </c>
      <c r="S51" s="58">
        <f>tbl_9[[#This Row],[16]]+tbl_9[[#This Row],[18]]</f>
        <v>161.4</v>
      </c>
    </row>
    <row r="52" spans="1:19" x14ac:dyDescent="0.25">
      <c r="A52" s="45">
        <v>45</v>
      </c>
      <c r="B52" s="11" t="s">
        <v>80</v>
      </c>
      <c r="C52" s="12" t="s">
        <v>82</v>
      </c>
      <c r="D52" s="20">
        <v>13</v>
      </c>
      <c r="E52" s="14">
        <v>0</v>
      </c>
      <c r="F52" s="14">
        <v>4</v>
      </c>
      <c r="G52" s="14">
        <v>0</v>
      </c>
      <c r="H52" s="14">
        <v>2</v>
      </c>
      <c r="I52" s="14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6</v>
      </c>
      <c r="P52" s="21">
        <v>46.15</v>
      </c>
      <c r="Q52" s="10">
        <v>55</v>
      </c>
      <c r="R52" s="21">
        <v>423.08</v>
      </c>
      <c r="S52" s="58">
        <f>tbl_9[[#This Row],[16]]+tbl_9[[#This Row],[18]]</f>
        <v>469.22999999999996</v>
      </c>
    </row>
    <row r="53" spans="1:19" x14ac:dyDescent="0.25">
      <c r="A53" s="45">
        <v>46</v>
      </c>
      <c r="B53" s="11" t="s">
        <v>80</v>
      </c>
      <c r="C53" s="12" t="s">
        <v>83</v>
      </c>
      <c r="D53" s="20">
        <v>9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1">
        <v>0</v>
      </c>
      <c r="Q53" s="10">
        <v>0</v>
      </c>
      <c r="R53" s="21">
        <v>0</v>
      </c>
      <c r="S53" s="58">
        <f>tbl_9[[#This Row],[16]]+tbl_9[[#This Row],[18]]</f>
        <v>0</v>
      </c>
    </row>
    <row r="54" spans="1:19" x14ac:dyDescent="0.25">
      <c r="A54" s="45">
        <v>47</v>
      </c>
      <c r="B54" s="11" t="s">
        <v>84</v>
      </c>
      <c r="C54" s="12" t="s">
        <v>85</v>
      </c>
      <c r="D54" s="20">
        <v>3</v>
      </c>
      <c r="E54" s="14">
        <v>0</v>
      </c>
      <c r="F54" s="14">
        <v>0</v>
      </c>
      <c r="G54" s="14">
        <v>0</v>
      </c>
      <c r="H54" s="14">
        <v>1</v>
      </c>
      <c r="I54" s="14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1</v>
      </c>
      <c r="P54" s="21">
        <v>33.33</v>
      </c>
      <c r="Q54" s="10">
        <v>7</v>
      </c>
      <c r="R54" s="21">
        <v>233.33</v>
      </c>
      <c r="S54" s="58">
        <f>tbl_9[[#This Row],[16]]+tbl_9[[#This Row],[18]]</f>
        <v>266.66000000000003</v>
      </c>
    </row>
    <row r="55" spans="1:19" x14ac:dyDescent="0.25">
      <c r="A55" s="45">
        <v>48</v>
      </c>
      <c r="B55" s="11" t="s">
        <v>84</v>
      </c>
      <c r="C55" s="12" t="s">
        <v>86</v>
      </c>
      <c r="D55" s="20">
        <v>13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21">
        <v>0</v>
      </c>
      <c r="Q55" s="10">
        <v>0</v>
      </c>
      <c r="R55" s="21">
        <v>0</v>
      </c>
      <c r="S55" s="58">
        <f>tbl_9[[#This Row],[16]]+tbl_9[[#This Row],[18]]</f>
        <v>0</v>
      </c>
    </row>
    <row r="56" spans="1:19" x14ac:dyDescent="0.25">
      <c r="A56" s="45">
        <v>49</v>
      </c>
      <c r="B56" s="11" t="s">
        <v>84</v>
      </c>
      <c r="C56" s="12" t="s">
        <v>89</v>
      </c>
      <c r="D56" s="20">
        <v>11</v>
      </c>
      <c r="E56" s="14">
        <v>0</v>
      </c>
      <c r="F56" s="14">
        <v>0</v>
      </c>
      <c r="G56" s="14">
        <v>1</v>
      </c>
      <c r="H56" s="14">
        <v>2</v>
      </c>
      <c r="I56" s="14">
        <v>0</v>
      </c>
      <c r="J56" s="10">
        <v>0</v>
      </c>
      <c r="K56" s="10">
        <v>0</v>
      </c>
      <c r="L56" s="10">
        <v>0</v>
      </c>
      <c r="M56" s="10">
        <v>0</v>
      </c>
      <c r="N56" s="10">
        <v>1</v>
      </c>
      <c r="O56" s="10">
        <v>4</v>
      </c>
      <c r="P56" s="21">
        <v>36.36</v>
      </c>
      <c r="Q56" s="10">
        <v>2</v>
      </c>
      <c r="R56" s="21">
        <v>18.18</v>
      </c>
      <c r="S56" s="58">
        <f>tbl_9[[#This Row],[16]]+tbl_9[[#This Row],[18]]</f>
        <v>54.54</v>
      </c>
    </row>
    <row r="57" spans="1:19" x14ac:dyDescent="0.25">
      <c r="A57" s="45">
        <v>50</v>
      </c>
      <c r="B57" s="11" t="s">
        <v>84</v>
      </c>
      <c r="C57" s="12" t="s">
        <v>87</v>
      </c>
      <c r="D57" s="20">
        <v>55</v>
      </c>
      <c r="E57" s="14">
        <v>0</v>
      </c>
      <c r="F57" s="14">
        <v>1</v>
      </c>
      <c r="G57" s="14">
        <v>1</v>
      </c>
      <c r="H57" s="14">
        <v>6</v>
      </c>
      <c r="I57" s="14">
        <v>0</v>
      </c>
      <c r="J57" s="10">
        <v>4</v>
      </c>
      <c r="K57" s="10">
        <v>1</v>
      </c>
      <c r="L57" s="10">
        <v>0</v>
      </c>
      <c r="M57" s="10">
        <v>0</v>
      </c>
      <c r="N57" s="10">
        <v>5</v>
      </c>
      <c r="O57" s="10">
        <v>18</v>
      </c>
      <c r="P57" s="21">
        <v>32.729999999999997</v>
      </c>
      <c r="Q57" s="10">
        <v>69</v>
      </c>
      <c r="R57" s="21">
        <v>125.45</v>
      </c>
      <c r="S57" s="58">
        <f>tbl_9[[#This Row],[16]]+tbl_9[[#This Row],[18]]</f>
        <v>158.18</v>
      </c>
    </row>
    <row r="58" spans="1:19" x14ac:dyDescent="0.25">
      <c r="A58" s="45">
        <v>51</v>
      </c>
      <c r="B58" s="11" t="s">
        <v>84</v>
      </c>
      <c r="C58" s="12" t="s">
        <v>88</v>
      </c>
      <c r="D58" s="20">
        <v>22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21">
        <v>0</v>
      </c>
      <c r="Q58" s="10">
        <v>0</v>
      </c>
      <c r="R58" s="21">
        <v>0</v>
      </c>
      <c r="S58" s="58">
        <f>tbl_9[[#This Row],[16]]+tbl_9[[#This Row],[18]]</f>
        <v>0</v>
      </c>
    </row>
    <row r="59" spans="1:19" x14ac:dyDescent="0.25">
      <c r="A59" s="45">
        <v>52</v>
      </c>
      <c r="B59" s="11" t="s">
        <v>90</v>
      </c>
      <c r="C59" s="12" t="s">
        <v>91</v>
      </c>
      <c r="D59" s="20">
        <v>104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21">
        <v>0</v>
      </c>
      <c r="Q59" s="10">
        <v>1</v>
      </c>
      <c r="R59" s="21">
        <v>0.96</v>
      </c>
      <c r="S59" s="58">
        <f>tbl_9[[#This Row],[16]]+tbl_9[[#This Row],[18]]</f>
        <v>0.96</v>
      </c>
    </row>
    <row r="60" spans="1:19" x14ac:dyDescent="0.25">
      <c r="A60" s="45">
        <v>53</v>
      </c>
      <c r="B60" s="11" t="s">
        <v>90</v>
      </c>
      <c r="C60" s="12" t="s">
        <v>92</v>
      </c>
      <c r="D60" s="20">
        <v>10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21">
        <v>0</v>
      </c>
      <c r="Q60" s="10">
        <v>0</v>
      </c>
      <c r="R60" s="21">
        <v>0</v>
      </c>
      <c r="S60" s="58">
        <f>tbl_9[[#This Row],[16]]+tbl_9[[#This Row],[18]]</f>
        <v>0</v>
      </c>
    </row>
    <row r="61" spans="1:19" x14ac:dyDescent="0.25">
      <c r="A61" s="45">
        <v>54</v>
      </c>
      <c r="B61" s="11" t="s">
        <v>90</v>
      </c>
      <c r="C61" s="12" t="s">
        <v>93</v>
      </c>
      <c r="D61" s="20">
        <v>26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21">
        <v>0</v>
      </c>
      <c r="Q61" s="10">
        <v>0</v>
      </c>
      <c r="R61" s="21">
        <v>0</v>
      </c>
      <c r="S61" s="58">
        <f>tbl_9[[#This Row],[16]]+tbl_9[[#This Row],[18]]</f>
        <v>0</v>
      </c>
    </row>
    <row r="62" spans="1:19" x14ac:dyDescent="0.25">
      <c r="A62" s="45">
        <v>55</v>
      </c>
      <c r="B62" s="11" t="s">
        <v>94</v>
      </c>
      <c r="C62" s="12" t="s">
        <v>95</v>
      </c>
      <c r="D62" s="20">
        <v>34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21">
        <v>0</v>
      </c>
      <c r="Q62" s="10">
        <v>0</v>
      </c>
      <c r="R62" s="21">
        <v>0</v>
      </c>
      <c r="S62" s="58">
        <f>tbl_9[[#This Row],[16]]+tbl_9[[#This Row],[18]]</f>
        <v>0</v>
      </c>
    </row>
    <row r="63" spans="1:19" x14ac:dyDescent="0.25">
      <c r="A63" s="45">
        <v>56</v>
      </c>
      <c r="B63" s="11" t="s">
        <v>94</v>
      </c>
      <c r="C63" s="12" t="s">
        <v>96</v>
      </c>
      <c r="D63" s="20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21">
        <v>0</v>
      </c>
      <c r="Q63" s="10">
        <v>0</v>
      </c>
      <c r="R63" s="21">
        <v>0</v>
      </c>
      <c r="S63" s="58">
        <f>tbl_9[[#This Row],[16]]+tbl_9[[#This Row],[18]]</f>
        <v>0</v>
      </c>
    </row>
    <row r="64" spans="1:19" x14ac:dyDescent="0.25">
      <c r="A64" s="45">
        <v>57</v>
      </c>
      <c r="B64" s="11" t="s">
        <v>97</v>
      </c>
      <c r="C64" s="12" t="s">
        <v>98</v>
      </c>
      <c r="D64" s="20">
        <v>36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0">
        <v>0</v>
      </c>
      <c r="K64" s="10">
        <v>0</v>
      </c>
      <c r="L64" s="10">
        <v>0</v>
      </c>
      <c r="M64" s="10">
        <v>0</v>
      </c>
      <c r="N64" s="10">
        <v>1</v>
      </c>
      <c r="O64" s="10">
        <v>1</v>
      </c>
      <c r="P64" s="21">
        <v>2.78</v>
      </c>
      <c r="Q64" s="10">
        <v>3</v>
      </c>
      <c r="R64" s="21">
        <v>8.33</v>
      </c>
      <c r="S64" s="58">
        <f>tbl_9[[#This Row],[16]]+tbl_9[[#This Row],[18]]</f>
        <v>11.11</v>
      </c>
    </row>
    <row r="65" spans="1:19" x14ac:dyDescent="0.25">
      <c r="A65" s="45">
        <v>58</v>
      </c>
      <c r="B65" s="11" t="s">
        <v>97</v>
      </c>
      <c r="C65" s="12" t="s">
        <v>99</v>
      </c>
      <c r="D65" s="20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21">
        <v>0</v>
      </c>
      <c r="Q65" s="10">
        <v>0</v>
      </c>
      <c r="R65" s="21">
        <v>0</v>
      </c>
      <c r="S65" s="58">
        <f>tbl_9[[#This Row],[16]]+tbl_9[[#This Row],[18]]</f>
        <v>0</v>
      </c>
    </row>
    <row r="66" spans="1:19" x14ac:dyDescent="0.25">
      <c r="A66" s="45">
        <v>59</v>
      </c>
      <c r="B66" s="11" t="s">
        <v>97</v>
      </c>
      <c r="C66" s="12" t="s">
        <v>151</v>
      </c>
      <c r="D66" s="20">
        <v>82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21">
        <v>0</v>
      </c>
      <c r="Q66" s="10">
        <v>1</v>
      </c>
      <c r="R66" s="21">
        <v>1.22</v>
      </c>
      <c r="S66" s="58">
        <f>tbl_9[[#This Row],[16]]+tbl_9[[#This Row],[18]]</f>
        <v>1.22</v>
      </c>
    </row>
    <row r="67" spans="1:19" x14ac:dyDescent="0.25">
      <c r="A67" s="45">
        <v>60</v>
      </c>
      <c r="B67" s="11" t="s">
        <v>97</v>
      </c>
      <c r="C67" s="12" t="s">
        <v>100</v>
      </c>
      <c r="D67" s="20">
        <v>27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21">
        <v>0</v>
      </c>
      <c r="Q67" s="10">
        <v>2</v>
      </c>
      <c r="R67" s="21">
        <v>7.41</v>
      </c>
      <c r="S67" s="58">
        <f>tbl_9[[#This Row],[16]]+tbl_9[[#This Row],[18]]</f>
        <v>7.41</v>
      </c>
    </row>
    <row r="68" spans="1:19" x14ac:dyDescent="0.25">
      <c r="A68" s="45">
        <v>61</v>
      </c>
      <c r="B68" s="11" t="s">
        <v>101</v>
      </c>
      <c r="C68" s="12" t="s">
        <v>102</v>
      </c>
      <c r="D68" s="20">
        <v>63</v>
      </c>
      <c r="E68" s="14">
        <v>3</v>
      </c>
      <c r="F68" s="14">
        <v>1</v>
      </c>
      <c r="G68" s="14">
        <v>0</v>
      </c>
      <c r="H68" s="14">
        <v>4</v>
      </c>
      <c r="I68" s="14">
        <v>0</v>
      </c>
      <c r="J68" s="10">
        <v>0</v>
      </c>
      <c r="K68" s="10">
        <v>0</v>
      </c>
      <c r="L68" s="10">
        <v>0</v>
      </c>
      <c r="M68" s="10">
        <v>0</v>
      </c>
      <c r="N68" s="10">
        <v>2</v>
      </c>
      <c r="O68" s="10">
        <v>10</v>
      </c>
      <c r="P68" s="21">
        <v>15.87</v>
      </c>
      <c r="Q68" s="10">
        <v>110</v>
      </c>
      <c r="R68" s="21">
        <v>174.6</v>
      </c>
      <c r="S68" s="58">
        <f>tbl_9[[#This Row],[16]]+tbl_9[[#This Row],[18]]</f>
        <v>190.47</v>
      </c>
    </row>
    <row r="69" spans="1:19" x14ac:dyDescent="0.25">
      <c r="A69" s="45">
        <v>62</v>
      </c>
      <c r="B69" s="11" t="s">
        <v>101</v>
      </c>
      <c r="C69" s="12" t="s">
        <v>103</v>
      </c>
      <c r="D69" s="20">
        <v>6</v>
      </c>
      <c r="E69" s="14">
        <v>0</v>
      </c>
      <c r="F69" s="14">
        <v>0</v>
      </c>
      <c r="G69" s="14">
        <v>0</v>
      </c>
      <c r="H69" s="14">
        <v>5</v>
      </c>
      <c r="I69" s="14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5</v>
      </c>
      <c r="P69" s="21">
        <v>83.33</v>
      </c>
      <c r="Q69" s="10">
        <v>13</v>
      </c>
      <c r="R69" s="21">
        <v>216.67</v>
      </c>
      <c r="S69" s="58">
        <f>tbl_9[[#This Row],[16]]+tbl_9[[#This Row],[18]]</f>
        <v>300</v>
      </c>
    </row>
    <row r="70" spans="1:19" x14ac:dyDescent="0.25">
      <c r="A70" s="45">
        <v>63</v>
      </c>
      <c r="B70" s="11" t="s">
        <v>101</v>
      </c>
      <c r="C70" s="12" t="s">
        <v>104</v>
      </c>
      <c r="D70" s="20">
        <v>1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21">
        <v>0</v>
      </c>
      <c r="Q70" s="10">
        <v>3</v>
      </c>
      <c r="R70" s="21">
        <v>300</v>
      </c>
      <c r="S70" s="58">
        <f>tbl_9[[#This Row],[16]]+tbl_9[[#This Row],[18]]</f>
        <v>300</v>
      </c>
    </row>
    <row r="71" spans="1:19" x14ac:dyDescent="0.25">
      <c r="A71" s="45">
        <v>64</v>
      </c>
      <c r="B71" s="11" t="s">
        <v>105</v>
      </c>
      <c r="C71" s="12" t="s">
        <v>106</v>
      </c>
      <c r="D71" s="20">
        <v>53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1">
        <v>0</v>
      </c>
      <c r="Q71" s="10">
        <v>8</v>
      </c>
      <c r="R71" s="21">
        <v>15.09</v>
      </c>
      <c r="S71" s="58">
        <f>tbl_9[[#This Row],[16]]+tbl_9[[#This Row],[18]]</f>
        <v>15.09</v>
      </c>
    </row>
    <row r="72" spans="1:19" x14ac:dyDescent="0.25">
      <c r="A72" s="45">
        <v>65</v>
      </c>
      <c r="B72" s="11" t="s">
        <v>105</v>
      </c>
      <c r="C72" s="12" t="s">
        <v>107</v>
      </c>
      <c r="D72" s="20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21">
        <v>0</v>
      </c>
      <c r="Q72" s="10">
        <v>0</v>
      </c>
      <c r="R72" s="21">
        <v>0</v>
      </c>
      <c r="S72" s="58">
        <f>tbl_9[[#This Row],[16]]+tbl_9[[#This Row],[18]]</f>
        <v>0</v>
      </c>
    </row>
    <row r="73" spans="1:19" x14ac:dyDescent="0.25">
      <c r="A73" s="45">
        <v>66</v>
      </c>
      <c r="B73" s="11" t="s">
        <v>108</v>
      </c>
      <c r="C73" s="12" t="s">
        <v>109</v>
      </c>
      <c r="D73" s="20">
        <v>42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1">
        <v>0</v>
      </c>
      <c r="Q73" s="10">
        <v>0</v>
      </c>
      <c r="R73" s="21">
        <v>0</v>
      </c>
      <c r="S73" s="58">
        <f>tbl_9[[#This Row],[16]]+tbl_9[[#This Row],[18]]</f>
        <v>0</v>
      </c>
    </row>
    <row r="74" spans="1:19" x14ac:dyDescent="0.25">
      <c r="A74" s="45">
        <v>67</v>
      </c>
      <c r="B74" s="11" t="s">
        <v>108</v>
      </c>
      <c r="C74" s="12" t="s">
        <v>110</v>
      </c>
      <c r="D74" s="20">
        <v>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1">
        <v>0</v>
      </c>
      <c r="Q74" s="10">
        <v>0</v>
      </c>
      <c r="R74" s="21">
        <v>0</v>
      </c>
      <c r="S74" s="58">
        <f>tbl_9[[#This Row],[16]]+tbl_9[[#This Row],[18]]</f>
        <v>0</v>
      </c>
    </row>
    <row r="75" spans="1:19" x14ac:dyDescent="0.25">
      <c r="A75" s="45">
        <v>68</v>
      </c>
      <c r="B75" s="11" t="s">
        <v>111</v>
      </c>
      <c r="C75" s="12" t="s">
        <v>112</v>
      </c>
      <c r="D75" s="20">
        <v>31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21">
        <v>0</v>
      </c>
      <c r="Q75" s="10">
        <v>0</v>
      </c>
      <c r="R75" s="21">
        <v>0</v>
      </c>
      <c r="S75" s="58">
        <f>tbl_9[[#This Row],[16]]+tbl_9[[#This Row],[18]]</f>
        <v>0</v>
      </c>
    </row>
    <row r="76" spans="1:19" x14ac:dyDescent="0.25">
      <c r="A76" s="45">
        <v>69</v>
      </c>
      <c r="B76" s="11" t="s">
        <v>111</v>
      </c>
      <c r="C76" s="12" t="s">
        <v>113</v>
      </c>
      <c r="D76" s="20">
        <v>4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21">
        <v>0</v>
      </c>
      <c r="Q76" s="10">
        <v>0</v>
      </c>
      <c r="R76" s="21">
        <v>0</v>
      </c>
      <c r="S76" s="58">
        <f>tbl_9[[#This Row],[16]]+tbl_9[[#This Row],[18]]</f>
        <v>0</v>
      </c>
    </row>
    <row r="77" spans="1:19" x14ac:dyDescent="0.25">
      <c r="A77" s="45">
        <v>70</v>
      </c>
      <c r="B77" s="11" t="s">
        <v>114</v>
      </c>
      <c r="C77" s="12" t="s">
        <v>115</v>
      </c>
      <c r="D77" s="20">
        <v>51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21">
        <v>0</v>
      </c>
      <c r="Q77" s="10">
        <v>158</v>
      </c>
      <c r="R77" s="21">
        <v>309.8</v>
      </c>
      <c r="S77" s="58">
        <f>tbl_9[[#This Row],[16]]+tbl_9[[#This Row],[18]]</f>
        <v>309.8</v>
      </c>
    </row>
    <row r="78" spans="1:19" x14ac:dyDescent="0.25">
      <c r="A78" s="45">
        <v>71</v>
      </c>
      <c r="B78" s="11" t="s">
        <v>114</v>
      </c>
      <c r="C78" s="12" t="s">
        <v>116</v>
      </c>
      <c r="D78" s="20">
        <v>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21">
        <v>0</v>
      </c>
      <c r="Q78" s="10">
        <v>21</v>
      </c>
      <c r="R78" s="21">
        <v>350</v>
      </c>
      <c r="S78" s="58">
        <f>tbl_9[[#This Row],[16]]+tbl_9[[#This Row],[18]]</f>
        <v>350</v>
      </c>
    </row>
    <row r="79" spans="1:19" x14ac:dyDescent="0.25">
      <c r="A79" s="45">
        <v>72</v>
      </c>
      <c r="B79" s="11" t="s">
        <v>117</v>
      </c>
      <c r="C79" s="12" t="s">
        <v>118</v>
      </c>
      <c r="D79" s="20">
        <v>106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21">
        <v>0</v>
      </c>
      <c r="Q79" s="10">
        <v>4</v>
      </c>
      <c r="R79" s="21">
        <v>3.77</v>
      </c>
      <c r="S79" s="58">
        <f>tbl_9[[#This Row],[16]]+tbl_9[[#This Row],[18]]</f>
        <v>3.77</v>
      </c>
    </row>
    <row r="80" spans="1:19" x14ac:dyDescent="0.25">
      <c r="A80" s="45">
        <v>73</v>
      </c>
      <c r="B80" s="11" t="s">
        <v>117</v>
      </c>
      <c r="C80" s="12" t="s">
        <v>119</v>
      </c>
      <c r="D80" s="20">
        <v>12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21">
        <v>0</v>
      </c>
      <c r="Q80" s="10">
        <v>2</v>
      </c>
      <c r="R80" s="21">
        <v>16.670000000000002</v>
      </c>
      <c r="S80" s="58">
        <f>tbl_9[[#This Row],[16]]+tbl_9[[#This Row],[18]]</f>
        <v>16.670000000000002</v>
      </c>
    </row>
    <row r="81" spans="1:19" x14ac:dyDescent="0.25">
      <c r="A81" s="45">
        <v>74</v>
      </c>
      <c r="B81" s="11" t="s">
        <v>117</v>
      </c>
      <c r="C81" s="12" t="s">
        <v>120</v>
      </c>
      <c r="D81" s="20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1">
        <v>0</v>
      </c>
      <c r="Q81" s="10">
        <v>0</v>
      </c>
      <c r="R81" s="21">
        <v>0</v>
      </c>
      <c r="S81" s="58">
        <f>tbl_9[[#This Row],[16]]+tbl_9[[#This Row],[18]]</f>
        <v>0</v>
      </c>
    </row>
    <row r="82" spans="1:19" x14ac:dyDescent="0.25">
      <c r="A82" s="45">
        <v>75</v>
      </c>
      <c r="B82" s="11" t="s">
        <v>117</v>
      </c>
      <c r="C82" s="12" t="s">
        <v>121</v>
      </c>
      <c r="D82" s="20">
        <v>26</v>
      </c>
      <c r="E82" s="14">
        <v>0</v>
      </c>
      <c r="F82" s="14">
        <v>1</v>
      </c>
      <c r="G82" s="14">
        <v>0</v>
      </c>
      <c r="H82" s="14">
        <v>11</v>
      </c>
      <c r="I82" s="14">
        <v>0</v>
      </c>
      <c r="J82" s="10">
        <v>1</v>
      </c>
      <c r="K82" s="10">
        <v>1</v>
      </c>
      <c r="L82" s="10">
        <v>0</v>
      </c>
      <c r="M82" s="10">
        <v>0</v>
      </c>
      <c r="N82" s="10">
        <v>0</v>
      </c>
      <c r="O82" s="10">
        <v>14</v>
      </c>
      <c r="P82" s="21">
        <v>53.85</v>
      </c>
      <c r="Q82" s="10">
        <v>38</v>
      </c>
      <c r="R82" s="21">
        <v>146.15</v>
      </c>
      <c r="S82" s="58">
        <f>tbl_9[[#This Row],[16]]+tbl_9[[#This Row],[18]]</f>
        <v>200</v>
      </c>
    </row>
    <row r="83" spans="1:19" x14ac:dyDescent="0.25">
      <c r="A83" s="45">
        <v>76</v>
      </c>
      <c r="B83" s="11" t="s">
        <v>117</v>
      </c>
      <c r="C83" s="12" t="s">
        <v>122</v>
      </c>
      <c r="D83" s="20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21">
        <v>0</v>
      </c>
      <c r="Q83" s="10">
        <v>0</v>
      </c>
      <c r="R83" s="21">
        <v>0</v>
      </c>
      <c r="S83" s="58">
        <f>tbl_9[[#This Row],[16]]+tbl_9[[#This Row],[18]]</f>
        <v>0</v>
      </c>
    </row>
    <row r="84" spans="1:19" x14ac:dyDescent="0.25">
      <c r="A84" s="45">
        <v>77</v>
      </c>
      <c r="B84" s="11" t="s">
        <v>117</v>
      </c>
      <c r="C84" s="12" t="s">
        <v>123</v>
      </c>
      <c r="D84" s="20">
        <v>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21">
        <v>0</v>
      </c>
      <c r="Q84" s="10">
        <v>2</v>
      </c>
      <c r="R84" s="21">
        <v>200</v>
      </c>
      <c r="S84" s="58">
        <f>tbl_9[[#This Row],[16]]+tbl_9[[#This Row],[18]]</f>
        <v>200</v>
      </c>
    </row>
    <row r="85" spans="1:19" x14ac:dyDescent="0.25">
      <c r="A85" s="45">
        <v>78</v>
      </c>
      <c r="B85" s="11" t="s">
        <v>117</v>
      </c>
      <c r="C85" s="12" t="s">
        <v>124</v>
      </c>
      <c r="D85" s="20">
        <v>21</v>
      </c>
      <c r="E85" s="14">
        <v>0</v>
      </c>
      <c r="F85" s="14">
        <v>0</v>
      </c>
      <c r="G85" s="14">
        <v>0</v>
      </c>
      <c r="H85" s="14">
        <v>1</v>
      </c>
      <c r="I85" s="14">
        <v>0</v>
      </c>
      <c r="J85" s="10">
        <v>1</v>
      </c>
      <c r="K85" s="10">
        <v>0</v>
      </c>
      <c r="L85" s="10">
        <v>0</v>
      </c>
      <c r="M85" s="10">
        <v>0</v>
      </c>
      <c r="N85" s="10">
        <v>0</v>
      </c>
      <c r="O85" s="10">
        <v>2</v>
      </c>
      <c r="P85" s="21">
        <v>9.52</v>
      </c>
      <c r="Q85" s="10">
        <v>29</v>
      </c>
      <c r="R85" s="21">
        <v>138.1</v>
      </c>
      <c r="S85" s="58">
        <f>tbl_9[[#This Row],[16]]+tbl_9[[#This Row],[18]]</f>
        <v>147.62</v>
      </c>
    </row>
    <row r="86" spans="1:19" x14ac:dyDescent="0.25">
      <c r="A86" s="45">
        <v>79</v>
      </c>
      <c r="B86" s="11" t="s">
        <v>117</v>
      </c>
      <c r="C86" s="12" t="s">
        <v>125</v>
      </c>
      <c r="D86" s="20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1">
        <v>0</v>
      </c>
      <c r="Q86" s="10">
        <v>0</v>
      </c>
      <c r="R86" s="21">
        <v>0</v>
      </c>
      <c r="S86" s="58">
        <f>tbl_9[[#This Row],[16]]+tbl_9[[#This Row],[18]]</f>
        <v>0</v>
      </c>
    </row>
    <row r="87" spans="1:19" x14ac:dyDescent="0.25">
      <c r="A87" s="45">
        <v>80</v>
      </c>
      <c r="B87" s="11" t="s">
        <v>126</v>
      </c>
      <c r="C87" s="12" t="s">
        <v>127</v>
      </c>
      <c r="D87" s="20">
        <v>56</v>
      </c>
      <c r="E87" s="14">
        <v>0</v>
      </c>
      <c r="F87" s="14">
        <v>1</v>
      </c>
      <c r="G87" s="14">
        <v>3</v>
      </c>
      <c r="H87" s="14">
        <v>5</v>
      </c>
      <c r="I87" s="14">
        <v>18</v>
      </c>
      <c r="J87" s="10">
        <v>1</v>
      </c>
      <c r="K87" s="10">
        <v>2</v>
      </c>
      <c r="L87" s="10">
        <v>0</v>
      </c>
      <c r="M87" s="10">
        <v>0</v>
      </c>
      <c r="N87" s="10">
        <v>0</v>
      </c>
      <c r="O87" s="10">
        <v>30</v>
      </c>
      <c r="P87" s="21">
        <v>53.57</v>
      </c>
      <c r="Q87" s="10">
        <v>134</v>
      </c>
      <c r="R87" s="21">
        <v>239.29</v>
      </c>
      <c r="S87" s="58">
        <f>tbl_9[[#This Row],[16]]+tbl_9[[#This Row],[18]]</f>
        <v>292.86</v>
      </c>
    </row>
    <row r="88" spans="1:19" x14ac:dyDescent="0.25">
      <c r="A88" s="45">
        <v>81</v>
      </c>
      <c r="B88" s="11" t="s">
        <v>126</v>
      </c>
      <c r="C88" s="12" t="s">
        <v>128</v>
      </c>
      <c r="D88" s="20">
        <v>15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21">
        <v>0</v>
      </c>
      <c r="Q88" s="10">
        <v>0</v>
      </c>
      <c r="R88" s="21">
        <v>0</v>
      </c>
      <c r="S88" s="58">
        <f>tbl_9[[#This Row],[16]]+tbl_9[[#This Row],[18]]</f>
        <v>0</v>
      </c>
    </row>
    <row r="89" spans="1:19" x14ac:dyDescent="0.25">
      <c r="A89" s="45">
        <v>82</v>
      </c>
      <c r="B89" s="11" t="s">
        <v>126</v>
      </c>
      <c r="C89" s="12" t="s">
        <v>129</v>
      </c>
      <c r="D89" s="20">
        <v>40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21">
        <v>0</v>
      </c>
      <c r="Q89" s="10">
        <v>57</v>
      </c>
      <c r="R89" s="21">
        <v>142.5</v>
      </c>
      <c r="S89" s="58">
        <f>tbl_9[[#This Row],[16]]+tbl_9[[#This Row],[18]]</f>
        <v>142.5</v>
      </c>
    </row>
    <row r="90" spans="1:19" x14ac:dyDescent="0.25">
      <c r="A90" s="45">
        <v>83</v>
      </c>
      <c r="B90" s="11" t="s">
        <v>130</v>
      </c>
      <c r="C90" s="12" t="s">
        <v>131</v>
      </c>
      <c r="D90" s="20">
        <v>57</v>
      </c>
      <c r="E90" s="14">
        <v>0</v>
      </c>
      <c r="F90" s="14">
        <v>0</v>
      </c>
      <c r="G90" s="14">
        <v>2</v>
      </c>
      <c r="H90" s="14">
        <v>1</v>
      </c>
      <c r="I90" s="14">
        <v>0</v>
      </c>
      <c r="J90" s="10">
        <v>1</v>
      </c>
      <c r="K90" s="10">
        <v>0</v>
      </c>
      <c r="L90" s="10">
        <v>0</v>
      </c>
      <c r="M90" s="10">
        <v>0</v>
      </c>
      <c r="N90" s="10">
        <v>0</v>
      </c>
      <c r="O90" s="10">
        <v>4</v>
      </c>
      <c r="P90" s="21">
        <v>7.02</v>
      </c>
      <c r="Q90" s="10">
        <v>144</v>
      </c>
      <c r="R90" s="21">
        <v>252.63</v>
      </c>
      <c r="S90" s="58">
        <f>tbl_9[[#This Row],[16]]+tbl_9[[#This Row],[18]]</f>
        <v>259.64999999999998</v>
      </c>
    </row>
    <row r="91" spans="1:19" x14ac:dyDescent="0.25">
      <c r="A91" s="45">
        <v>84</v>
      </c>
      <c r="B91" s="11" t="s">
        <v>130</v>
      </c>
      <c r="C91" s="12" t="s">
        <v>139</v>
      </c>
      <c r="D91" s="20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21">
        <v>0</v>
      </c>
      <c r="Q91" s="10">
        <v>0</v>
      </c>
      <c r="R91" s="21">
        <v>0</v>
      </c>
      <c r="S91" s="58">
        <f>tbl_9[[#This Row],[16]]+tbl_9[[#This Row],[18]]</f>
        <v>0</v>
      </c>
    </row>
    <row r="92" spans="1:19" x14ac:dyDescent="0.25">
      <c r="A92" s="45">
        <v>85</v>
      </c>
      <c r="B92" s="11" t="s">
        <v>130</v>
      </c>
      <c r="C92" s="12" t="s">
        <v>132</v>
      </c>
      <c r="D92" s="20">
        <v>65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21">
        <v>0</v>
      </c>
      <c r="Q92" s="10">
        <v>21</v>
      </c>
      <c r="R92" s="21">
        <v>32.31</v>
      </c>
      <c r="S92" s="58">
        <f>tbl_9[[#This Row],[16]]+tbl_9[[#This Row],[18]]</f>
        <v>32.31</v>
      </c>
    </row>
    <row r="93" spans="1:19" x14ac:dyDescent="0.25">
      <c r="A93" s="45">
        <v>86</v>
      </c>
      <c r="B93" s="11" t="s">
        <v>130</v>
      </c>
      <c r="C93" s="12" t="s">
        <v>133</v>
      </c>
      <c r="D93" s="20">
        <v>18</v>
      </c>
      <c r="E93" s="14">
        <v>0</v>
      </c>
      <c r="F93" s="14">
        <v>1</v>
      </c>
      <c r="G93" s="14">
        <v>0</v>
      </c>
      <c r="H93" s="14">
        <v>3</v>
      </c>
      <c r="I93" s="14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4</v>
      </c>
      <c r="P93" s="21">
        <v>22.22</v>
      </c>
      <c r="Q93" s="10">
        <v>74</v>
      </c>
      <c r="R93" s="21">
        <v>411.11</v>
      </c>
      <c r="S93" s="58">
        <f>tbl_9[[#This Row],[16]]+tbl_9[[#This Row],[18]]</f>
        <v>433.33000000000004</v>
      </c>
    </row>
    <row r="94" spans="1:19" x14ac:dyDescent="0.25">
      <c r="A94" s="45">
        <v>87</v>
      </c>
      <c r="B94" s="11" t="s">
        <v>130</v>
      </c>
      <c r="C94" s="12" t="s">
        <v>140</v>
      </c>
      <c r="D94" s="20">
        <v>58</v>
      </c>
      <c r="E94" s="14">
        <v>0</v>
      </c>
      <c r="F94" s="14">
        <v>1</v>
      </c>
      <c r="G94" s="14">
        <v>0</v>
      </c>
      <c r="H94" s="14">
        <v>9</v>
      </c>
      <c r="I94" s="14">
        <v>0</v>
      </c>
      <c r="J94" s="10">
        <v>4</v>
      </c>
      <c r="K94" s="10">
        <v>2</v>
      </c>
      <c r="L94" s="10">
        <v>0</v>
      </c>
      <c r="M94" s="10">
        <v>0</v>
      </c>
      <c r="N94" s="10">
        <v>0</v>
      </c>
      <c r="O94" s="10">
        <v>16</v>
      </c>
      <c r="P94" s="21">
        <v>27.59</v>
      </c>
      <c r="Q94" s="10">
        <v>78</v>
      </c>
      <c r="R94" s="21">
        <v>134.47999999999999</v>
      </c>
      <c r="S94" s="58">
        <f>tbl_9[[#This Row],[16]]+tbl_9[[#This Row],[18]]</f>
        <v>162.07</v>
      </c>
    </row>
    <row r="95" spans="1:19" x14ac:dyDescent="0.25">
      <c r="A95" s="45">
        <v>88</v>
      </c>
      <c r="B95" s="11" t="s">
        <v>130</v>
      </c>
      <c r="C95" s="12" t="s">
        <v>141</v>
      </c>
      <c r="D95" s="20">
        <v>10</v>
      </c>
      <c r="E95" s="14">
        <v>0</v>
      </c>
      <c r="F95" s="14">
        <v>0</v>
      </c>
      <c r="G95" s="14">
        <v>0</v>
      </c>
      <c r="H95" s="14">
        <v>1</v>
      </c>
      <c r="I95" s="14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1</v>
      </c>
      <c r="P95" s="21">
        <v>10</v>
      </c>
      <c r="Q95" s="10">
        <v>22</v>
      </c>
      <c r="R95" s="21">
        <v>220</v>
      </c>
      <c r="S95" s="58">
        <f>tbl_9[[#This Row],[16]]+tbl_9[[#This Row],[18]]</f>
        <v>230</v>
      </c>
    </row>
    <row r="96" spans="1:19" x14ac:dyDescent="0.25">
      <c r="A96" s="45">
        <v>89</v>
      </c>
      <c r="B96" s="11" t="s">
        <v>130</v>
      </c>
      <c r="C96" s="12" t="s">
        <v>142</v>
      </c>
      <c r="D96" s="20">
        <v>10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21">
        <v>0</v>
      </c>
      <c r="Q96" s="10">
        <v>18</v>
      </c>
      <c r="R96" s="21">
        <v>180</v>
      </c>
      <c r="S96" s="58">
        <f>tbl_9[[#This Row],[16]]+tbl_9[[#This Row],[18]]</f>
        <v>180</v>
      </c>
    </row>
    <row r="97" spans="1:19" x14ac:dyDescent="0.25">
      <c r="A97" s="45">
        <v>90</v>
      </c>
      <c r="B97" s="11" t="s">
        <v>130</v>
      </c>
      <c r="C97" s="12" t="s">
        <v>136</v>
      </c>
      <c r="D97" s="20">
        <v>30</v>
      </c>
      <c r="E97" s="14">
        <v>0</v>
      </c>
      <c r="F97" s="14">
        <v>0</v>
      </c>
      <c r="G97" s="14">
        <v>0</v>
      </c>
      <c r="H97" s="14">
        <v>2</v>
      </c>
      <c r="I97" s="14">
        <v>0</v>
      </c>
      <c r="J97" s="10">
        <v>1</v>
      </c>
      <c r="K97" s="10">
        <v>1</v>
      </c>
      <c r="L97" s="10">
        <v>0</v>
      </c>
      <c r="M97" s="10">
        <v>0</v>
      </c>
      <c r="N97" s="10">
        <v>2</v>
      </c>
      <c r="O97" s="10">
        <v>6</v>
      </c>
      <c r="P97" s="21">
        <v>20</v>
      </c>
      <c r="Q97" s="10">
        <v>9</v>
      </c>
      <c r="R97" s="21">
        <v>30</v>
      </c>
      <c r="S97" s="58">
        <f>tbl_9[[#This Row],[16]]+tbl_9[[#This Row],[18]]</f>
        <v>50</v>
      </c>
    </row>
    <row r="98" spans="1:19" x14ac:dyDescent="0.25">
      <c r="A98" s="45">
        <v>91</v>
      </c>
      <c r="B98" s="11" t="s">
        <v>130</v>
      </c>
      <c r="C98" s="12" t="s">
        <v>134</v>
      </c>
      <c r="D98" s="20">
        <v>30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21">
        <v>0</v>
      </c>
      <c r="Q98" s="10">
        <v>5</v>
      </c>
      <c r="R98" s="21">
        <v>16.670000000000002</v>
      </c>
      <c r="S98" s="58">
        <f>tbl_9[[#This Row],[16]]+tbl_9[[#This Row],[18]]</f>
        <v>16.670000000000002</v>
      </c>
    </row>
    <row r="99" spans="1:19" x14ac:dyDescent="0.25">
      <c r="A99" s="45">
        <v>92</v>
      </c>
      <c r="B99" s="11" t="s">
        <v>130</v>
      </c>
      <c r="C99" s="12" t="s">
        <v>135</v>
      </c>
      <c r="D99" s="20">
        <v>21</v>
      </c>
      <c r="E99" s="14">
        <v>0</v>
      </c>
      <c r="F99" s="14">
        <v>0</v>
      </c>
      <c r="G99" s="14">
        <v>1</v>
      </c>
      <c r="H99" s="14">
        <v>4</v>
      </c>
      <c r="I99" s="14">
        <v>0</v>
      </c>
      <c r="J99" s="10">
        <v>2</v>
      </c>
      <c r="K99" s="10">
        <v>1</v>
      </c>
      <c r="L99" s="10">
        <v>0</v>
      </c>
      <c r="M99" s="10">
        <v>0</v>
      </c>
      <c r="N99" s="10">
        <v>0</v>
      </c>
      <c r="O99" s="10">
        <v>8</v>
      </c>
      <c r="P99" s="21">
        <v>38.1</v>
      </c>
      <c r="Q99" s="10">
        <v>18</v>
      </c>
      <c r="R99" s="21">
        <v>85.71</v>
      </c>
      <c r="S99" s="58">
        <f>tbl_9[[#This Row],[16]]+tbl_9[[#This Row],[18]]</f>
        <v>123.81</v>
      </c>
    </row>
    <row r="100" spans="1:19" x14ac:dyDescent="0.25">
      <c r="A100" s="45">
        <v>93</v>
      </c>
      <c r="B100" s="11" t="s">
        <v>130</v>
      </c>
      <c r="C100" s="12" t="s">
        <v>137</v>
      </c>
      <c r="D100" s="20">
        <v>42</v>
      </c>
      <c r="E100" s="14">
        <v>0</v>
      </c>
      <c r="F100" s="14">
        <v>4</v>
      </c>
      <c r="G100" s="14">
        <v>2</v>
      </c>
      <c r="H100" s="14">
        <v>15</v>
      </c>
      <c r="I100" s="14">
        <v>0</v>
      </c>
      <c r="J100" s="10">
        <v>4</v>
      </c>
      <c r="K100" s="10">
        <v>1</v>
      </c>
      <c r="L100" s="10">
        <v>0</v>
      </c>
      <c r="M100" s="10">
        <v>0</v>
      </c>
      <c r="N100" s="10">
        <v>3</v>
      </c>
      <c r="O100" s="10">
        <v>29</v>
      </c>
      <c r="P100" s="21">
        <v>69.05</v>
      </c>
      <c r="Q100" s="10">
        <v>99</v>
      </c>
      <c r="R100" s="21">
        <v>235.71</v>
      </c>
      <c r="S100" s="58">
        <f>tbl_9[[#This Row],[16]]+tbl_9[[#This Row],[18]]</f>
        <v>304.76</v>
      </c>
    </row>
    <row r="101" spans="1:19" x14ac:dyDescent="0.25">
      <c r="A101" s="45">
        <v>94</v>
      </c>
      <c r="B101" s="11" t="s">
        <v>130</v>
      </c>
      <c r="C101" s="12" t="s">
        <v>138</v>
      </c>
      <c r="D101" s="20">
        <v>2</v>
      </c>
      <c r="E101" s="14">
        <v>0</v>
      </c>
      <c r="F101" s="14">
        <v>0</v>
      </c>
      <c r="G101" s="14">
        <v>0</v>
      </c>
      <c r="H101" s="14">
        <v>1</v>
      </c>
      <c r="I101" s="14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1</v>
      </c>
      <c r="P101" s="21">
        <v>50</v>
      </c>
      <c r="Q101" s="10">
        <v>6</v>
      </c>
      <c r="R101" s="21">
        <v>300</v>
      </c>
      <c r="S101" s="58">
        <f>tbl_9[[#This Row],[16]]+tbl_9[[#This Row],[18]]</f>
        <v>350</v>
      </c>
    </row>
    <row r="102" spans="1:19" x14ac:dyDescent="0.25">
      <c r="A102" s="45">
        <v>95</v>
      </c>
      <c r="B102" s="11" t="s">
        <v>143</v>
      </c>
      <c r="C102" s="12" t="s">
        <v>150</v>
      </c>
      <c r="D102" s="20">
        <v>21</v>
      </c>
      <c r="E102" s="14">
        <v>6</v>
      </c>
      <c r="F102" s="14">
        <v>2</v>
      </c>
      <c r="G102" s="14">
        <v>0</v>
      </c>
      <c r="H102" s="14">
        <v>22</v>
      </c>
      <c r="I102" s="14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30</v>
      </c>
      <c r="P102" s="21">
        <v>142.86000000000001</v>
      </c>
      <c r="Q102" s="10">
        <v>87</v>
      </c>
      <c r="R102" s="21">
        <v>414.29</v>
      </c>
      <c r="S102" s="58">
        <f>tbl_9[[#This Row],[16]]+tbl_9[[#This Row],[18]]</f>
        <v>557.15000000000009</v>
      </c>
    </row>
    <row r="103" spans="1:19" x14ac:dyDescent="0.25">
      <c r="A103" s="45">
        <v>96</v>
      </c>
      <c r="B103" s="11" t="s">
        <v>143</v>
      </c>
      <c r="C103" s="12" t="s">
        <v>145</v>
      </c>
      <c r="D103" s="20">
        <v>51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21">
        <v>0</v>
      </c>
      <c r="Q103" s="10">
        <v>10</v>
      </c>
      <c r="R103" s="21">
        <v>19.61</v>
      </c>
      <c r="S103" s="58">
        <f>tbl_9[[#This Row],[16]]+tbl_9[[#This Row],[18]]</f>
        <v>19.61</v>
      </c>
    </row>
    <row r="104" spans="1:19" x14ac:dyDescent="0.25">
      <c r="A104" s="45">
        <v>97</v>
      </c>
      <c r="B104" s="11" t="s">
        <v>143</v>
      </c>
      <c r="C104" s="12" t="s">
        <v>147</v>
      </c>
      <c r="D104" s="20">
        <v>5</v>
      </c>
      <c r="E104" s="14">
        <v>0</v>
      </c>
      <c r="F104" s="14">
        <v>1</v>
      </c>
      <c r="G104" s="14">
        <v>0</v>
      </c>
      <c r="H104" s="14">
        <v>5</v>
      </c>
      <c r="I104" s="14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1</v>
      </c>
      <c r="O104" s="10">
        <v>7</v>
      </c>
      <c r="P104" s="21">
        <v>140</v>
      </c>
      <c r="Q104" s="10">
        <v>16</v>
      </c>
      <c r="R104" s="21">
        <v>320</v>
      </c>
      <c r="S104" s="58">
        <f>tbl_9[[#This Row],[16]]+tbl_9[[#This Row],[18]]</f>
        <v>460</v>
      </c>
    </row>
    <row r="105" spans="1:19" x14ac:dyDescent="0.25">
      <c r="A105" s="45">
        <v>98</v>
      </c>
      <c r="B105" s="11" t="s">
        <v>143</v>
      </c>
      <c r="C105" s="12" t="s">
        <v>148</v>
      </c>
      <c r="D105" s="20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21">
        <v>0</v>
      </c>
      <c r="Q105" s="10">
        <v>0</v>
      </c>
      <c r="R105" s="21">
        <v>0</v>
      </c>
      <c r="S105" s="58">
        <f>tbl_9[[#This Row],[16]]+tbl_9[[#This Row],[18]]</f>
        <v>0</v>
      </c>
    </row>
    <row r="106" spans="1:19" x14ac:dyDescent="0.25">
      <c r="A106" s="45">
        <v>99</v>
      </c>
      <c r="B106" s="11" t="s">
        <v>143</v>
      </c>
      <c r="C106" s="12" t="s">
        <v>149</v>
      </c>
      <c r="D106" s="20">
        <v>5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21">
        <v>0</v>
      </c>
      <c r="Q106" s="10">
        <v>0</v>
      </c>
      <c r="R106" s="21">
        <v>0</v>
      </c>
      <c r="S106" s="58">
        <f>tbl_9[[#This Row],[16]]+tbl_9[[#This Row],[18]]</f>
        <v>0</v>
      </c>
    </row>
    <row r="107" spans="1:19" x14ac:dyDescent="0.25">
      <c r="A107" s="63" t="s">
        <v>16</v>
      </c>
      <c r="B107" s="64"/>
      <c r="C107" s="65"/>
      <c r="D107" s="66">
        <f>SUBTOTAL(109,tbl_9[4])</f>
        <v>2961</v>
      </c>
      <c r="E107" s="67">
        <f>SUBTOTAL(109,tbl_9[5])</f>
        <v>82</v>
      </c>
      <c r="F107" s="67">
        <f>SUBTOTAL(109,tbl_9[6])</f>
        <v>27</v>
      </c>
      <c r="G107" s="67">
        <f>SUBTOTAL(109,tbl_9[7])</f>
        <v>19</v>
      </c>
      <c r="H107" s="67">
        <f>SUBTOTAL(109,tbl_9[8])</f>
        <v>234</v>
      </c>
      <c r="I107" s="67">
        <f>SUBTOTAL(109,tbl_9[9])</f>
        <v>34</v>
      </c>
      <c r="J107" s="68">
        <f>SUBTOTAL(107,tbl_9[10])</f>
        <v>1.9957179474432927</v>
      </c>
      <c r="K107" s="68">
        <f>SUBTOTAL(109,tbl_9[11])</f>
        <v>30</v>
      </c>
      <c r="L107" s="68">
        <f>SUBTOTAL(109,tbl_9[12])</f>
        <v>0</v>
      </c>
      <c r="M107" s="68">
        <f>SUBTOTAL(109,tbl_9[13])</f>
        <v>12</v>
      </c>
      <c r="N107" s="68">
        <f>SUBTOTAL(109,tbl_9[14])</f>
        <v>42</v>
      </c>
      <c r="O107" s="68">
        <f>SUBTOTAL(109,tbl_9[15])</f>
        <v>545</v>
      </c>
      <c r="P107" s="69">
        <f>tbl_9[[#Totals],[15]]/tbl_9[[#Totals],[4]]*100</f>
        <v>18.405943937858833</v>
      </c>
      <c r="Q107" s="68">
        <f>SUBTOTAL(109,tbl_9[17])</f>
        <v>3212</v>
      </c>
      <c r="R107" s="70">
        <f>tbl_9[[#Totals],[17]]/tbl_9[[#Totals],[4]]*100</f>
        <v>108.47686592367442</v>
      </c>
      <c r="S107" s="71">
        <f>tbl_9[[#Totals],[16]]+tbl_9[[#Totals],[18]]</f>
        <v>126.88280986153326</v>
      </c>
    </row>
  </sheetData>
  <sortState xmlns:xlrd2="http://schemas.microsoft.com/office/spreadsheetml/2017/richdata2" ref="B8:S107">
    <sortCondition descending="1" ref="M8:M107"/>
  </sortState>
  <mergeCells count="13">
    <mergeCell ref="S5:S6"/>
    <mergeCell ref="A1:R1"/>
    <mergeCell ref="B2:F2"/>
    <mergeCell ref="C3:E3"/>
    <mergeCell ref="F3:H3"/>
    <mergeCell ref="B4:N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(4кв_2023)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2024-02-23T07:04:53Z</dcterms:modified>
</cp:coreProperties>
</file>